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3040" windowHeight="8910" tabRatio="738"/>
  </bookViews>
  <sheets>
    <sheet name="Контингент" sheetId="4" r:id="rId1"/>
  </sheets>
  <definedNames>
    <definedName name="_xlnm._FilterDatabase" localSheetId="0" hidden="1">Контингент!$A$20:$CF$30</definedName>
    <definedName name="_xlnm.Print_Titles" localSheetId="0">Контингент!$A:$B,Контингент!$10:$20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2" i="4" l="1"/>
  <c r="D23" i="4"/>
  <c r="D24" i="4"/>
  <c r="D25" i="4"/>
  <c r="D26" i="4"/>
  <c r="D27" i="4"/>
  <c r="D21" i="4" l="1"/>
  <c r="D28" i="4" l="1"/>
  <c r="D29" i="4" l="1"/>
  <c r="D30" i="4" l="1"/>
  <c r="DJ29" i="4"/>
  <c r="DJ28" i="4"/>
  <c r="CF29" i="4"/>
  <c r="CF28" i="4"/>
  <c r="DJ30" i="4" l="1"/>
  <c r="CF30" i="4"/>
  <c r="F28" i="4" l="1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F29" i="4"/>
  <c r="F30" i="4" s="1"/>
  <c r="G29" i="4"/>
  <c r="H29" i="4"/>
  <c r="I29" i="4"/>
  <c r="J29" i="4"/>
  <c r="J30" i="4" s="1"/>
  <c r="K29" i="4"/>
  <c r="L29" i="4"/>
  <c r="M29" i="4"/>
  <c r="N29" i="4"/>
  <c r="N30" i="4" s="1"/>
  <c r="O29" i="4"/>
  <c r="O30" i="4" s="1"/>
  <c r="P29" i="4"/>
  <c r="Q29" i="4"/>
  <c r="R29" i="4"/>
  <c r="R30" i="4" s="1"/>
  <c r="S29" i="4"/>
  <c r="T29" i="4"/>
  <c r="U29" i="4"/>
  <c r="V29" i="4"/>
  <c r="V30" i="4" s="1"/>
  <c r="W29" i="4"/>
  <c r="X29" i="4"/>
  <c r="Y29" i="4"/>
  <c r="Z29" i="4"/>
  <c r="Z30" i="4" s="1"/>
  <c r="AA29" i="4"/>
  <c r="AB29" i="4"/>
  <c r="AC29" i="4"/>
  <c r="AD29" i="4"/>
  <c r="AE29" i="4"/>
  <c r="AF29" i="4"/>
  <c r="AG29" i="4"/>
  <c r="AH29" i="4"/>
  <c r="AI29" i="4"/>
  <c r="AJ29" i="4"/>
  <c r="AK29" i="4"/>
  <c r="AL29" i="4"/>
  <c r="AM29" i="4"/>
  <c r="AN29" i="4"/>
  <c r="AN30" i="4" s="1"/>
  <c r="AO29" i="4"/>
  <c r="AP29" i="4"/>
  <c r="AQ29" i="4"/>
  <c r="AR29" i="4"/>
  <c r="AR30" i="4" s="1"/>
  <c r="AS29" i="4"/>
  <c r="AT29" i="4"/>
  <c r="AU29" i="4"/>
  <c r="AV29" i="4"/>
  <c r="AV30" i="4" s="1"/>
  <c r="AW29" i="4"/>
  <c r="AX29" i="4"/>
  <c r="AY29" i="4"/>
  <c r="AZ29" i="4"/>
  <c r="AZ30" i="4" s="1"/>
  <c r="BA29" i="4"/>
  <c r="BB29" i="4"/>
  <c r="BC29" i="4"/>
  <c r="BD29" i="4"/>
  <c r="BD30" i="4" s="1"/>
  <c r="BE29" i="4"/>
  <c r="BF29" i="4"/>
  <c r="BG29" i="4"/>
  <c r="BH29" i="4"/>
  <c r="BI29" i="4"/>
  <c r="BJ29" i="4"/>
  <c r="BK29" i="4"/>
  <c r="BL29" i="4"/>
  <c r="BL30" i="4" s="1"/>
  <c r="BM29" i="4"/>
  <c r="BN29" i="4"/>
  <c r="BO29" i="4"/>
  <c r="BP29" i="4"/>
  <c r="BP30" i="4" s="1"/>
  <c r="BQ29" i="4"/>
  <c r="BR29" i="4"/>
  <c r="BS29" i="4"/>
  <c r="BT29" i="4"/>
  <c r="BU29" i="4"/>
  <c r="BV29" i="4"/>
  <c r="BW29" i="4"/>
  <c r="BX29" i="4"/>
  <c r="BX30" i="4" s="1"/>
  <c r="BY29" i="4"/>
  <c r="BZ29" i="4"/>
  <c r="CA29" i="4"/>
  <c r="CB29" i="4"/>
  <c r="CB30" i="4" s="1"/>
  <c r="CC29" i="4"/>
  <c r="CD29" i="4"/>
  <c r="CE29" i="4"/>
  <c r="CG29" i="4"/>
  <c r="CG30" i="4" s="1"/>
  <c r="CH29" i="4"/>
  <c r="CI29" i="4"/>
  <c r="CJ29" i="4"/>
  <c r="CK29" i="4"/>
  <c r="CK30" i="4" s="1"/>
  <c r="CL29" i="4"/>
  <c r="CM29" i="4"/>
  <c r="CN29" i="4"/>
  <c r="CO29" i="4"/>
  <c r="CO30" i="4" s="1"/>
  <c r="CP29" i="4"/>
  <c r="CQ29" i="4"/>
  <c r="CR29" i="4"/>
  <c r="CS29" i="4"/>
  <c r="CS30" i="4" s="1"/>
  <c r="CT29" i="4"/>
  <c r="CU29" i="4"/>
  <c r="CV29" i="4"/>
  <c r="CW29" i="4"/>
  <c r="CW30" i="4" s="1"/>
  <c r="CX29" i="4"/>
  <c r="CY29" i="4"/>
  <c r="CZ29" i="4"/>
  <c r="DA29" i="4"/>
  <c r="DB29" i="4"/>
  <c r="DC29" i="4"/>
  <c r="DD29" i="4"/>
  <c r="DE29" i="4"/>
  <c r="DE30" i="4" s="1"/>
  <c r="DF29" i="4"/>
  <c r="DG29" i="4"/>
  <c r="DH29" i="4"/>
  <c r="DI29" i="4"/>
  <c r="DI30" i="4" s="1"/>
  <c r="CL30" i="4" l="1"/>
  <c r="DF30" i="4"/>
  <c r="CX30" i="4"/>
  <c r="CT30" i="4"/>
  <c r="CP30" i="4"/>
  <c r="CH30" i="4"/>
  <c r="CC30" i="4"/>
  <c r="BU30" i="4"/>
  <c r="BM30" i="4"/>
  <c r="BE30" i="4"/>
  <c r="AW30" i="4"/>
  <c r="W30" i="4"/>
  <c r="AD30" i="4"/>
  <c r="AH30" i="4"/>
  <c r="AJ30" i="4"/>
  <c r="DA30" i="4"/>
  <c r="BT30" i="4"/>
  <c r="BH30" i="4"/>
  <c r="DB30" i="4"/>
  <c r="L30" i="4"/>
  <c r="H30" i="4"/>
  <c r="DH30" i="4"/>
  <c r="DD30" i="4"/>
  <c r="CZ30" i="4"/>
  <c r="CV30" i="4"/>
  <c r="CR30" i="4"/>
  <c r="CN30" i="4"/>
  <c r="CJ30" i="4"/>
  <c r="AF30" i="4"/>
  <c r="AB30" i="4"/>
  <c r="X30" i="4"/>
  <c r="T30" i="4"/>
  <c r="P30" i="4"/>
  <c r="DG30" i="4"/>
  <c r="DC30" i="4"/>
  <c r="CY30" i="4"/>
  <c r="CU30" i="4"/>
  <c r="CQ30" i="4"/>
  <c r="CM30" i="4"/>
  <c r="CI30" i="4"/>
  <c r="AE30" i="4"/>
  <c r="G30" i="4"/>
  <c r="AO30" i="4"/>
  <c r="CD30" i="4"/>
  <c r="BZ30" i="4"/>
  <c r="BV30" i="4"/>
  <c r="BR30" i="4"/>
  <c r="BN30" i="4"/>
  <c r="BJ30" i="4"/>
  <c r="BF30" i="4"/>
  <c r="BB30" i="4"/>
  <c r="AX30" i="4"/>
  <c r="AT30" i="4"/>
  <c r="AP30" i="4"/>
  <c r="AL30" i="4"/>
  <c r="AA30" i="4"/>
  <c r="S30" i="4"/>
  <c r="K30" i="4"/>
  <c r="BY30" i="4"/>
  <c r="BQ30" i="4"/>
  <c r="BI30" i="4"/>
  <c r="BA30" i="4"/>
  <c r="AS30" i="4"/>
  <c r="AK30" i="4"/>
  <c r="CE30" i="4"/>
  <c r="CA30" i="4"/>
  <c r="BW30" i="4"/>
  <c r="BS30" i="4"/>
  <c r="BO30" i="4"/>
  <c r="BK30" i="4"/>
  <c r="BG30" i="4"/>
  <c r="BC30" i="4"/>
  <c r="AY30" i="4"/>
  <c r="AU30" i="4"/>
  <c r="AQ30" i="4"/>
  <c r="AM30" i="4"/>
  <c r="AI30" i="4"/>
  <c r="AG30" i="4"/>
  <c r="AC30" i="4"/>
  <c r="Y30" i="4"/>
  <c r="U30" i="4"/>
  <c r="Q30" i="4"/>
  <c r="M30" i="4"/>
  <c r="I30" i="4"/>
  <c r="E28" i="4" l="1"/>
  <c r="E29" i="4"/>
  <c r="E30" i="4" l="1"/>
</calcChain>
</file>

<file path=xl/sharedStrings.xml><?xml version="1.0" encoding="utf-8"?>
<sst xmlns="http://schemas.openxmlformats.org/spreadsheetml/2006/main" count="206" uniqueCount="61">
  <si>
    <t>старше трех лет</t>
  </si>
  <si>
    <t>от двух месяцев 
до одного года</t>
  </si>
  <si>
    <t>от одного года 
до трех лет</t>
  </si>
  <si>
    <t>для глухих воспитанников, для слепых воспитанников</t>
  </si>
  <si>
    <t>в том числе:</t>
  </si>
  <si>
    <t>№ п/п</t>
  </si>
  <si>
    <t>Тип населенного пункта (городской / сельский)</t>
  </si>
  <si>
    <t>1.1</t>
  </si>
  <si>
    <t>1.2</t>
  </si>
  <si>
    <t>1.3</t>
  </si>
  <si>
    <t>Всего по городской местности:</t>
  </si>
  <si>
    <t>Всего по сельской местности:</t>
  </si>
  <si>
    <t>ИТОГ:</t>
  </si>
  <si>
    <t>Х</t>
  </si>
  <si>
    <t>обучающиеся с режимом работы полного дня, в том числе:</t>
  </si>
  <si>
    <t>обучающиеся с режимом кратковременного пребывания, в том числе:</t>
  </si>
  <si>
    <t>обучающиеся с режимом круглосуточного пребывания, в том числе:</t>
  </si>
  <si>
    <t>старше трех лет, в том числе:</t>
  </si>
  <si>
    <t>до трех лет, в том числе:</t>
  </si>
  <si>
    <t>воспитанники с тяжелыми нарушениями речи</t>
  </si>
  <si>
    <t>глухие воспитанники</t>
  </si>
  <si>
    <t>слабослышащие воспитанники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</si>
  <si>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</si>
  <si>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слабовидящие воспитанники,  воспитанники с амблиопией, косоглазием</t>
  </si>
  <si>
    <t xml:space="preserve"> слепые  воспитанники</t>
  </si>
  <si>
    <t xml:space="preserve">воспитанники с задержкой психоречевого развития 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</si>
  <si>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</si>
  <si>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</si>
  <si>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</si>
  <si>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глухие воспитанники, слепые воспитанники</t>
  </si>
  <si>
    <t xml:space="preserve">воспитанники с фонетико-фонематическими нарушениями речи 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</si>
  <si>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</si>
  <si>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</si>
  <si>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</si>
  <si>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</si>
  <si>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</si>
  <si>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</si>
  <si>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оздоровительная направленность (дети с туберкулезной интоксикацией, часто болеющие дети и другие категории детей, нуждающихся в длительном лечении и проведении для них необходимого комплекса специальных лечебно-оздоровительных мероприятий)</t>
  </si>
  <si>
    <t>обучающиеся с режимом работы продленного дня, в том числе:</t>
  </si>
  <si>
    <t>Период с 01.09.2020 по 31.12.2020</t>
  </si>
  <si>
    <t>в разновозрастных группах для воспитанников от двух месяцев до семи лет (воспитанники в возрасте от двух месяцев до одного года, от одного года до трех лет, старше трех лет)</t>
  </si>
  <si>
    <t>общеразвивающая направленность, в том числе:</t>
  </si>
  <si>
    <t>компенсирующая направленность, в том числе:</t>
  </si>
  <si>
    <t>Наименование частных дошкольных образовательных организаций (в соответствии с организационно-правовыми документами)</t>
  </si>
  <si>
    <t>Прогнозируемая численность воспитанников дошкольных групп в частных дошкольных образовательных организациях в период с 01.09.2020 по 31.12.2020, всего:</t>
  </si>
  <si>
    <t>1.4</t>
  </si>
  <si>
    <t>1.5</t>
  </si>
  <si>
    <t>1.6</t>
  </si>
  <si>
    <t>1.7</t>
  </si>
  <si>
    <t>городской</t>
  </si>
  <si>
    <t>Частное учреждение дошкольного образования "Мой мир детства"</t>
  </si>
  <si>
    <t>Автономная некоммерческая организация дошкольного образования "Детский сад "Совёнок"</t>
  </si>
  <si>
    <t>Автономная некоммерческая организация дошкольного образования "Детский сад "Центр Детства и Семьи Благополучие"</t>
  </si>
  <si>
    <t>Автономная некоммерческая организация дошкольного образования детей "Частный детский сад "Ласточка"</t>
  </si>
  <si>
    <t>Автономная некоммерческая организация дошкольного образования "Детский сад "Нюша"</t>
  </si>
  <si>
    <t>Автономная некоммерческая организация дошкольного образования "Центр развития личности "Сын Дочка"</t>
  </si>
  <si>
    <t>Автономная некоммерческая организация дошкольного образования "Детский сад "Наш Ангелочек"</t>
  </si>
  <si>
    <t>УТВЕРЖДЕНА</t>
  </si>
  <si>
    <t>Постановлением администрации муниципального образования городской округ Люберцы Московской области</t>
  </si>
  <si>
    <t xml:space="preserve">Прогнозируемая средняя численность воспитанников в частных дошкольных 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плановый период 2021 и 2022 годов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организациях, расположенных на территории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</si>
  <si>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от 08.06.2020 № 1628-ПА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</si>
</sst>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3" fillId="0" borderId="0"/>
    <xf numFmtId="164" fontId="9" fillId="0" borderId="0" applyFont="0" applyFill="0" applyBorder="0" applyAlignment="0" applyProtection="0"/>
  </cellStyleXfs>
  <cellXfs count="42">
    <xf numFmtId="0" fontId="0" fillId="0" borderId="0" xfId="0"/>
    <xf numFmtId="3" fontId="3" fillId="0" borderId="0" xfId="0" applyNumberFormat="1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1" applyFont="1" applyFill="1" applyBorder="1" applyAlignment="1">
      <alignment vertical="center" wrapText="1"/>
    </xf>
    <xf numFmtId="3" fontId="5" fillId="0" borderId="0" xfId="2" applyNumberFormat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right" vertical="center" wrapText="1"/>
    </xf>
    <xf numFmtId="3" fontId="5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5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1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4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</cellXfs>
  <cellStyles count="23">
    <cellStyle name="Normal_1. Свод по школамNEW" xfId="5"/>
    <cellStyle name="Обычный" xfId="0" builtinId="0"/>
    <cellStyle name="Обычный 2" xfId="6"/>
    <cellStyle name="Обычный 2 2" xfId="2"/>
    <cellStyle name="Обычный 2 2 2" xfId="7"/>
    <cellStyle name="Обычный 2 3" xfId="8"/>
    <cellStyle name="Обычный 2 3 2" xfId="9"/>
    <cellStyle name="Обычный 2_24.06.в МФ госстандарт" xfId="10"/>
    <cellStyle name="Обычный 3" xfId="11"/>
    <cellStyle name="Обычный 3 2" xfId="12"/>
    <cellStyle name="Обычный 3 3" xfId="1"/>
    <cellStyle name="Обычный 3 3 2" xfId="13"/>
    <cellStyle name="Обычный 3 4" xfId="14"/>
    <cellStyle name="Обычный 3 4 2" xfId="15"/>
    <cellStyle name="Обычный 3 5" xfId="16"/>
    <cellStyle name="Обычный 4" xfId="17"/>
    <cellStyle name="Обычный 4 2" xfId="18"/>
    <cellStyle name="Обычный 5" xfId="19"/>
    <cellStyle name="Обычный 5 2" xfId="20"/>
    <cellStyle name="Обычный_Субсидия на внедр.совр.образ.технологий 2012" xfId="3"/>
    <cellStyle name="Стиль 1" xfId="21"/>
    <cellStyle name="Финансовый 2" xfId="22"/>
    <cellStyle name="Финансовый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J33"/>
  <sheetViews>
    <sheetView tabSelected="1" view="pageBreakPreview" topLeftCell="D1" zoomScale="55" zoomScaleNormal="55" zoomScaleSheetLayoutView="55" workbookViewId="0">
      <selection activeCell="AC3" sqref="AC3:AH3"/>
    </sheetView>
  </sheetViews>
  <sheetFormatPr defaultColWidth="10.42578125" defaultRowHeight="18" customHeight="1" x14ac:dyDescent="0.25"/>
  <cols>
    <col min="1" max="1" width="8.7109375" style="1" customWidth="1"/>
    <col min="2" max="2" width="37" style="2" customWidth="1"/>
    <col min="3" max="3" width="14" style="2" customWidth="1"/>
    <col min="4" max="4" width="19.28515625" style="2" customWidth="1"/>
    <col min="5" max="5" width="10.28515625" style="3" customWidth="1"/>
    <col min="6" max="7" width="9.5703125" style="3" customWidth="1"/>
    <col min="8" max="8" width="11.7109375" style="3" customWidth="1"/>
    <col min="9" max="9" width="10" style="3" customWidth="1"/>
    <col min="10" max="10" width="10.5703125" style="3" customWidth="1"/>
    <col min="11" max="11" width="16" style="3" customWidth="1"/>
    <col min="12" max="12" width="17.140625" style="3" customWidth="1"/>
    <col min="13" max="13" width="17.7109375" style="3" customWidth="1"/>
    <col min="14" max="15" width="16.7109375" style="3" customWidth="1"/>
    <col min="16" max="16" width="18.7109375" style="3" customWidth="1"/>
    <col min="17" max="17" width="17.7109375" style="3" customWidth="1"/>
    <col min="18" max="18" width="18.140625" style="3" customWidth="1"/>
    <col min="19" max="20" width="19.85546875" style="3" customWidth="1"/>
    <col min="21" max="21" width="15.85546875" style="3" customWidth="1"/>
    <col min="22" max="22" width="19.85546875" style="3" customWidth="1"/>
    <col min="23" max="24" width="17.7109375" style="3" customWidth="1"/>
    <col min="25" max="26" width="16.140625" style="3" customWidth="1"/>
    <col min="27" max="27" width="18.85546875" style="3" customWidth="1"/>
    <col min="28" max="28" width="17.7109375" style="3" customWidth="1"/>
    <col min="29" max="29" width="16.42578125" style="3" customWidth="1"/>
    <col min="30" max="30" width="17.7109375" style="3" customWidth="1"/>
    <col min="31" max="31" width="19.85546875" style="3" customWidth="1"/>
    <col min="32" max="33" width="11.28515625" style="3" customWidth="1"/>
    <col min="34" max="34" width="24.7109375" style="3" customWidth="1"/>
    <col min="35" max="36" width="11.28515625" style="3" customWidth="1"/>
    <col min="37" max="39" width="19.85546875" style="3" customWidth="1"/>
    <col min="40" max="41" width="16.7109375" style="3" customWidth="1"/>
    <col min="42" max="42" width="18.7109375" style="3" customWidth="1"/>
    <col min="43" max="43" width="17.7109375" style="3" customWidth="1"/>
    <col min="44" max="44" width="18.140625" style="3" customWidth="1"/>
    <col min="45" max="46" width="19.85546875" style="3" customWidth="1"/>
    <col min="47" max="47" width="15.85546875" style="3" customWidth="1"/>
    <col min="48" max="48" width="19.85546875" style="3" customWidth="1"/>
    <col min="49" max="50" width="17.7109375" style="3" customWidth="1"/>
    <col min="51" max="52" width="16.140625" style="3" customWidth="1"/>
    <col min="53" max="57" width="19.85546875" style="3" customWidth="1"/>
    <col min="58" max="58" width="10.28515625" style="3" customWidth="1"/>
    <col min="59" max="59" width="9.5703125" style="3" customWidth="1"/>
    <col min="60" max="61" width="15.140625" style="3" customWidth="1"/>
    <col min="62" max="64" width="19.85546875" style="3" customWidth="1"/>
    <col min="65" max="66" width="16.7109375" style="3" customWidth="1"/>
    <col min="67" max="67" width="18.7109375" style="3" customWidth="1"/>
    <col min="68" max="68" width="17.7109375" style="3" customWidth="1"/>
    <col min="69" max="69" width="18.140625" style="3" customWidth="1"/>
    <col min="70" max="71" width="19.85546875" style="3" customWidth="1"/>
    <col min="72" max="72" width="15.85546875" style="3" customWidth="1"/>
    <col min="73" max="73" width="19.85546875" style="3" customWidth="1"/>
    <col min="74" max="75" width="17.7109375" style="3" customWidth="1"/>
    <col min="76" max="77" width="16.140625" style="3" customWidth="1"/>
    <col min="78" max="82" width="19.85546875" style="3" customWidth="1"/>
    <col min="83" max="83" width="24.42578125" style="3" customWidth="1"/>
    <col min="84" max="84" width="24.7109375" style="3" customWidth="1"/>
    <col min="85" max="85" width="10.28515625" style="3" customWidth="1"/>
    <col min="86" max="87" width="9.5703125" style="3" customWidth="1"/>
    <col min="88" max="88" width="11.7109375" style="3" customWidth="1"/>
    <col min="89" max="89" width="10" style="3" customWidth="1"/>
    <col min="90" max="90" width="10.5703125" style="3" customWidth="1"/>
    <col min="91" max="93" width="19.85546875" style="3" customWidth="1"/>
    <col min="94" max="95" width="16.7109375" style="3" customWidth="1"/>
    <col min="96" max="96" width="18.7109375" style="3" customWidth="1"/>
    <col min="97" max="97" width="17.7109375" style="3" customWidth="1"/>
    <col min="98" max="98" width="18.140625" style="3" customWidth="1"/>
    <col min="99" max="100" width="19.85546875" style="3" customWidth="1"/>
    <col min="101" max="101" width="15.85546875" style="3" customWidth="1"/>
    <col min="102" max="102" width="19.85546875" style="3" customWidth="1"/>
    <col min="103" max="104" width="17.7109375" style="3" customWidth="1"/>
    <col min="105" max="106" width="16.140625" style="3" customWidth="1"/>
    <col min="107" max="111" width="19.85546875" style="3" customWidth="1"/>
    <col min="112" max="113" width="15.85546875" style="3" customWidth="1"/>
    <col min="114" max="114" width="24.7109375" style="3" customWidth="1"/>
    <col min="115" max="16384" width="10.42578125" style="1"/>
  </cols>
  <sheetData>
    <row r="1" spans="1:114" ht="18" customHeight="1" x14ac:dyDescent="0.25">
      <c r="AC1" s="27" t="s">
        <v>57</v>
      </c>
      <c r="AD1" s="27"/>
      <c r="AE1" s="27"/>
      <c r="AF1" s="27"/>
      <c r="AG1" s="27"/>
      <c r="AH1" s="27"/>
    </row>
    <row r="2" spans="1:114" ht="44.25" customHeight="1" x14ac:dyDescent="0.25">
      <c r="AC2" s="28" t="s">
        <v>58</v>
      </c>
      <c r="AD2" s="28"/>
      <c r="AE2" s="28"/>
      <c r="AF2" s="28"/>
      <c r="AG2" s="28"/>
      <c r="AH2" s="28"/>
    </row>
    <row r="3" spans="1:114" ht="18" customHeight="1" x14ac:dyDescent="0.25">
      <c r="AC3" s="27" t="s">
        <v>60</v>
      </c>
      <c r="AD3" s="27"/>
      <c r="AE3" s="27"/>
      <c r="AF3" s="27"/>
      <c r="AG3" s="27"/>
      <c r="AH3" s="27"/>
    </row>
    <row r="4" spans="1:114" ht="20.25" x14ac:dyDescent="0.25">
      <c r="AE4" s="23"/>
      <c r="AH4" s="23"/>
      <c r="CF4" s="23"/>
      <c r="DJ4" s="23"/>
    </row>
    <row r="5" spans="1:114" ht="111" customHeight="1" x14ac:dyDescent="0.25">
      <c r="D5" s="37" t="s">
        <v>59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</row>
    <row r="6" spans="1:114" ht="26.25" x14ac:dyDescent="0.25">
      <c r="D6" s="26"/>
      <c r="E6" s="26"/>
      <c r="F6" s="26"/>
      <c r="G6" s="26"/>
      <c r="H6" s="26"/>
      <c r="I6" s="26"/>
      <c r="J6" s="26"/>
      <c r="K6" s="26"/>
      <c r="L6" s="26"/>
      <c r="M6" s="26"/>
      <c r="N6" s="38"/>
      <c r="O6" s="38"/>
      <c r="P6" s="38"/>
      <c r="Q6" s="38"/>
      <c r="R6" s="38"/>
      <c r="S6" s="38"/>
      <c r="T6" s="38"/>
      <c r="U6" s="38"/>
      <c r="V6" s="38"/>
      <c r="W6" s="38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</row>
    <row r="7" spans="1:114" ht="25.15" customHeight="1" x14ac:dyDescent="0.25">
      <c r="D7" s="26"/>
      <c r="E7" s="26"/>
      <c r="F7" s="26"/>
      <c r="G7" s="26"/>
      <c r="H7" s="26"/>
      <c r="I7" s="26"/>
      <c r="J7" s="26"/>
      <c r="K7" s="26"/>
      <c r="L7" s="26"/>
      <c r="M7" s="26"/>
      <c r="N7" s="36"/>
      <c r="O7" s="36"/>
      <c r="P7" s="36"/>
      <c r="Q7" s="36"/>
      <c r="R7" s="36"/>
      <c r="S7" s="36"/>
      <c r="T7" s="36"/>
      <c r="U7" s="36"/>
      <c r="V7" s="36"/>
      <c r="W7" s="3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</row>
    <row r="8" spans="1:114" ht="20.25" x14ac:dyDescent="0.25"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7"/>
      <c r="AF8" s="5"/>
      <c r="AG8" s="5"/>
      <c r="AH8" s="7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7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7"/>
    </row>
    <row r="9" spans="1:114" ht="21" customHeight="1" x14ac:dyDescent="0.25">
      <c r="A9" s="29" t="s">
        <v>5</v>
      </c>
      <c r="B9" s="29" t="s">
        <v>43</v>
      </c>
      <c r="C9" s="29" t="s">
        <v>6</v>
      </c>
      <c r="D9" s="39" t="s">
        <v>39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1"/>
      <c r="AI9" s="32" t="s">
        <v>39</v>
      </c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4"/>
      <c r="BF9" s="32" t="s">
        <v>39</v>
      </c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4"/>
      <c r="CG9" s="32" t="s">
        <v>39</v>
      </c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4"/>
    </row>
    <row r="10" spans="1:114" ht="18.75" customHeight="1" x14ac:dyDescent="0.25">
      <c r="A10" s="30"/>
      <c r="B10" s="30"/>
      <c r="C10" s="30"/>
      <c r="D10" s="29" t="s">
        <v>44</v>
      </c>
      <c r="E10" s="35" t="s">
        <v>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 t="s">
        <v>4</v>
      </c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 t="s">
        <v>4</v>
      </c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 t="s">
        <v>4</v>
      </c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</row>
    <row r="11" spans="1:114" s="8" customFormat="1" ht="50.45" customHeight="1" x14ac:dyDescent="0.25">
      <c r="A11" s="30"/>
      <c r="B11" s="30"/>
      <c r="C11" s="30"/>
      <c r="D11" s="30"/>
      <c r="E11" s="35" t="s">
        <v>14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 t="s">
        <v>15</v>
      </c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 t="s">
        <v>16</v>
      </c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 t="s">
        <v>38</v>
      </c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</row>
    <row r="12" spans="1:114" s="8" customFormat="1" ht="50.45" customHeight="1" x14ac:dyDescent="0.25">
      <c r="A12" s="30"/>
      <c r="B12" s="30"/>
      <c r="C12" s="30"/>
      <c r="D12" s="30"/>
      <c r="E12" s="35" t="s">
        <v>41</v>
      </c>
      <c r="F12" s="35"/>
      <c r="G12" s="35"/>
      <c r="H12" s="35"/>
      <c r="I12" s="35"/>
      <c r="J12" s="35"/>
      <c r="K12" s="35" t="s">
        <v>42</v>
      </c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 t="s">
        <v>37</v>
      </c>
      <c r="AG12" s="35"/>
      <c r="AH12" s="35" t="s">
        <v>36</v>
      </c>
      <c r="AI12" s="35" t="s">
        <v>41</v>
      </c>
      <c r="AJ12" s="35"/>
      <c r="AK12" s="35" t="s">
        <v>42</v>
      </c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 t="s">
        <v>41</v>
      </c>
      <c r="BG12" s="35"/>
      <c r="BH12" s="35"/>
      <c r="BI12" s="35"/>
      <c r="BJ12" s="35" t="s">
        <v>42</v>
      </c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 t="s">
        <v>37</v>
      </c>
      <c r="CF12" s="35" t="s">
        <v>36</v>
      </c>
      <c r="CG12" s="35" t="s">
        <v>41</v>
      </c>
      <c r="CH12" s="35"/>
      <c r="CI12" s="35"/>
      <c r="CJ12" s="35"/>
      <c r="CK12" s="35"/>
      <c r="CL12" s="35"/>
      <c r="CM12" s="35" t="s">
        <v>42</v>
      </c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 t="s">
        <v>37</v>
      </c>
      <c r="DI12" s="35"/>
      <c r="DJ12" s="35" t="s">
        <v>36</v>
      </c>
    </row>
    <row r="13" spans="1:114" s="8" customFormat="1" ht="50.45" customHeight="1" x14ac:dyDescent="0.25">
      <c r="A13" s="30"/>
      <c r="B13" s="30"/>
      <c r="C13" s="30"/>
      <c r="D13" s="30"/>
      <c r="E13" s="35"/>
      <c r="F13" s="35"/>
      <c r="G13" s="35"/>
      <c r="H13" s="35"/>
      <c r="I13" s="35"/>
      <c r="J13" s="35"/>
      <c r="K13" s="35" t="s">
        <v>18</v>
      </c>
      <c r="L13" s="35"/>
      <c r="M13" s="35"/>
      <c r="N13" s="35"/>
      <c r="O13" s="35"/>
      <c r="P13" s="35"/>
      <c r="Q13" s="35"/>
      <c r="R13" s="35"/>
      <c r="S13" s="35"/>
      <c r="T13" s="35" t="s">
        <v>17</v>
      </c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 t="s">
        <v>18</v>
      </c>
      <c r="AL13" s="35"/>
      <c r="AM13" s="35"/>
      <c r="AN13" s="35"/>
      <c r="AO13" s="35"/>
      <c r="AP13" s="35"/>
      <c r="AQ13" s="35"/>
      <c r="AR13" s="35"/>
      <c r="AS13" s="35"/>
      <c r="AT13" s="35" t="s">
        <v>17</v>
      </c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 t="s">
        <v>18</v>
      </c>
      <c r="BK13" s="35"/>
      <c r="BL13" s="35"/>
      <c r="BM13" s="35"/>
      <c r="BN13" s="35"/>
      <c r="BO13" s="35"/>
      <c r="BP13" s="35"/>
      <c r="BQ13" s="35"/>
      <c r="BR13" s="35"/>
      <c r="BS13" s="35" t="s">
        <v>17</v>
      </c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 t="s">
        <v>18</v>
      </c>
      <c r="CN13" s="35"/>
      <c r="CO13" s="35"/>
      <c r="CP13" s="35"/>
      <c r="CQ13" s="35"/>
      <c r="CR13" s="35"/>
      <c r="CS13" s="35"/>
      <c r="CT13" s="35"/>
      <c r="CU13" s="35"/>
      <c r="CV13" s="35" t="s">
        <v>17</v>
      </c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</row>
    <row r="14" spans="1:114" s="9" customFormat="1" ht="21.75" customHeight="1" x14ac:dyDescent="0.25">
      <c r="A14" s="30"/>
      <c r="B14" s="30"/>
      <c r="C14" s="30"/>
      <c r="D14" s="30"/>
      <c r="E14" s="35"/>
      <c r="F14" s="35"/>
      <c r="G14" s="35"/>
      <c r="H14" s="35"/>
      <c r="I14" s="35"/>
      <c r="J14" s="35"/>
      <c r="K14" s="35" t="s">
        <v>33</v>
      </c>
      <c r="L14" s="35"/>
      <c r="M14" s="35"/>
      <c r="N14" s="35" t="s">
        <v>29</v>
      </c>
      <c r="O14" s="35"/>
      <c r="P14" s="35" t="s">
        <v>34</v>
      </c>
      <c r="Q14" s="35"/>
      <c r="R14" s="35"/>
      <c r="S14" s="35"/>
      <c r="T14" s="35" t="s">
        <v>30</v>
      </c>
      <c r="U14" s="35" t="s">
        <v>22</v>
      </c>
      <c r="V14" s="35"/>
      <c r="W14" s="35"/>
      <c r="X14" s="35"/>
      <c r="Y14" s="35" t="s">
        <v>3</v>
      </c>
      <c r="Z14" s="35"/>
      <c r="AA14" s="35" t="s">
        <v>35</v>
      </c>
      <c r="AB14" s="35"/>
      <c r="AC14" s="35"/>
      <c r="AD14" s="35"/>
      <c r="AE14" s="35"/>
      <c r="AF14" s="35"/>
      <c r="AG14" s="35"/>
      <c r="AH14" s="35"/>
      <c r="AI14" s="35"/>
      <c r="AJ14" s="35"/>
      <c r="AK14" s="35" t="s">
        <v>33</v>
      </c>
      <c r="AL14" s="35"/>
      <c r="AM14" s="35"/>
      <c r="AN14" s="35" t="s">
        <v>29</v>
      </c>
      <c r="AO14" s="35"/>
      <c r="AP14" s="35" t="s">
        <v>34</v>
      </c>
      <c r="AQ14" s="35"/>
      <c r="AR14" s="35"/>
      <c r="AS14" s="35"/>
      <c r="AT14" s="35" t="s">
        <v>30</v>
      </c>
      <c r="AU14" s="35" t="s">
        <v>22</v>
      </c>
      <c r="AV14" s="35"/>
      <c r="AW14" s="35"/>
      <c r="AX14" s="35"/>
      <c r="AY14" s="35" t="s">
        <v>3</v>
      </c>
      <c r="AZ14" s="35"/>
      <c r="BA14" s="35" t="s">
        <v>35</v>
      </c>
      <c r="BB14" s="35"/>
      <c r="BC14" s="35"/>
      <c r="BD14" s="35"/>
      <c r="BE14" s="35"/>
      <c r="BF14" s="35"/>
      <c r="BG14" s="35"/>
      <c r="BH14" s="35"/>
      <c r="BI14" s="35"/>
      <c r="BJ14" s="35" t="s">
        <v>33</v>
      </c>
      <c r="BK14" s="35"/>
      <c r="BL14" s="35"/>
      <c r="BM14" s="35" t="s">
        <v>29</v>
      </c>
      <c r="BN14" s="35"/>
      <c r="BO14" s="35" t="s">
        <v>34</v>
      </c>
      <c r="BP14" s="35"/>
      <c r="BQ14" s="35"/>
      <c r="BR14" s="35"/>
      <c r="BS14" s="35" t="s">
        <v>30</v>
      </c>
      <c r="BT14" s="35" t="s">
        <v>22</v>
      </c>
      <c r="BU14" s="35"/>
      <c r="BV14" s="35"/>
      <c r="BW14" s="35"/>
      <c r="BX14" s="35" t="s">
        <v>3</v>
      </c>
      <c r="BY14" s="35"/>
      <c r="BZ14" s="35" t="s">
        <v>35</v>
      </c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 t="s">
        <v>33</v>
      </c>
      <c r="CN14" s="35"/>
      <c r="CO14" s="35"/>
      <c r="CP14" s="35" t="s">
        <v>29</v>
      </c>
      <c r="CQ14" s="35"/>
      <c r="CR14" s="35" t="s">
        <v>34</v>
      </c>
      <c r="CS14" s="35"/>
      <c r="CT14" s="35"/>
      <c r="CU14" s="35"/>
      <c r="CV14" s="35" t="s">
        <v>30</v>
      </c>
      <c r="CW14" s="35" t="s">
        <v>22</v>
      </c>
      <c r="CX14" s="35"/>
      <c r="CY14" s="35"/>
      <c r="CZ14" s="35"/>
      <c r="DA14" s="35" t="s">
        <v>3</v>
      </c>
      <c r="DB14" s="35"/>
      <c r="DC14" s="35" t="s">
        <v>35</v>
      </c>
      <c r="DD14" s="35"/>
      <c r="DE14" s="35"/>
      <c r="DF14" s="35"/>
      <c r="DG14" s="35"/>
      <c r="DH14" s="35"/>
      <c r="DI14" s="35"/>
      <c r="DJ14" s="35"/>
    </row>
    <row r="15" spans="1:114" s="9" customFormat="1" ht="18.75" customHeight="1" x14ac:dyDescent="0.25">
      <c r="A15" s="30"/>
      <c r="B15" s="30"/>
      <c r="C15" s="30"/>
      <c r="D15" s="30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</row>
    <row r="16" spans="1:114" s="9" customFormat="1" ht="15" customHeight="1" x14ac:dyDescent="0.25">
      <c r="A16" s="30"/>
      <c r="B16" s="30"/>
      <c r="C16" s="30"/>
      <c r="D16" s="30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</row>
    <row r="17" spans="1:114" s="9" customFormat="1" ht="18" customHeight="1" x14ac:dyDescent="0.25">
      <c r="A17" s="30"/>
      <c r="B17" s="30"/>
      <c r="C17" s="30"/>
      <c r="D17" s="30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</row>
    <row r="18" spans="1:114" s="9" customFormat="1" ht="136.9" customHeight="1" x14ac:dyDescent="0.25">
      <c r="A18" s="30"/>
      <c r="B18" s="30"/>
      <c r="C18" s="30"/>
      <c r="D18" s="30"/>
      <c r="E18" s="35" t="s">
        <v>1</v>
      </c>
      <c r="F18" s="35" t="s">
        <v>2</v>
      </c>
      <c r="G18" s="35" t="s">
        <v>0</v>
      </c>
      <c r="H18" s="35" t="s">
        <v>40</v>
      </c>
      <c r="I18" s="35"/>
      <c r="J18" s="35"/>
      <c r="K18" s="35" t="s">
        <v>19</v>
      </c>
      <c r="L18" s="35" t="s">
        <v>23</v>
      </c>
      <c r="M18" s="35" t="s">
        <v>25</v>
      </c>
      <c r="N18" s="35" t="s">
        <v>20</v>
      </c>
      <c r="O18" s="35" t="s">
        <v>24</v>
      </c>
      <c r="P18" s="35" t="s">
        <v>21</v>
      </c>
      <c r="Q18" s="35" t="s">
        <v>26</v>
      </c>
      <c r="R18" s="35" t="s">
        <v>27</v>
      </c>
      <c r="S18" s="35" t="s">
        <v>28</v>
      </c>
      <c r="T18" s="35"/>
      <c r="U18" s="35" t="s">
        <v>19</v>
      </c>
      <c r="V18" s="35" t="s">
        <v>23</v>
      </c>
      <c r="W18" s="35" t="s">
        <v>25</v>
      </c>
      <c r="X18" s="35" t="s">
        <v>31</v>
      </c>
      <c r="Y18" s="35" t="s">
        <v>20</v>
      </c>
      <c r="Z18" s="35" t="s">
        <v>24</v>
      </c>
      <c r="AA18" s="35" t="s">
        <v>21</v>
      </c>
      <c r="AB18" s="35" t="s">
        <v>26</v>
      </c>
      <c r="AC18" s="35" t="s">
        <v>32</v>
      </c>
      <c r="AD18" s="35" t="s">
        <v>27</v>
      </c>
      <c r="AE18" s="35" t="s">
        <v>28</v>
      </c>
      <c r="AF18" s="35"/>
      <c r="AG18" s="35"/>
      <c r="AH18" s="35"/>
      <c r="AI18" s="35" t="s">
        <v>2</v>
      </c>
      <c r="AJ18" s="35" t="s">
        <v>0</v>
      </c>
      <c r="AK18" s="35" t="s">
        <v>19</v>
      </c>
      <c r="AL18" s="35" t="s">
        <v>23</v>
      </c>
      <c r="AM18" s="35" t="s">
        <v>25</v>
      </c>
      <c r="AN18" s="35" t="s">
        <v>20</v>
      </c>
      <c r="AO18" s="35" t="s">
        <v>24</v>
      </c>
      <c r="AP18" s="35" t="s">
        <v>21</v>
      </c>
      <c r="AQ18" s="35" t="s">
        <v>26</v>
      </c>
      <c r="AR18" s="35" t="s">
        <v>27</v>
      </c>
      <c r="AS18" s="35" t="s">
        <v>28</v>
      </c>
      <c r="AT18" s="35"/>
      <c r="AU18" s="35" t="s">
        <v>19</v>
      </c>
      <c r="AV18" s="35" t="s">
        <v>23</v>
      </c>
      <c r="AW18" s="35" t="s">
        <v>25</v>
      </c>
      <c r="AX18" s="35" t="s">
        <v>31</v>
      </c>
      <c r="AY18" s="35" t="s">
        <v>20</v>
      </c>
      <c r="AZ18" s="35" t="s">
        <v>24</v>
      </c>
      <c r="BA18" s="35" t="s">
        <v>21</v>
      </c>
      <c r="BB18" s="35" t="s">
        <v>26</v>
      </c>
      <c r="BC18" s="35" t="s">
        <v>32</v>
      </c>
      <c r="BD18" s="35" t="s">
        <v>27</v>
      </c>
      <c r="BE18" s="35" t="s">
        <v>28</v>
      </c>
      <c r="BF18" s="35" t="s">
        <v>2</v>
      </c>
      <c r="BG18" s="35" t="s">
        <v>0</v>
      </c>
      <c r="BH18" s="35" t="s">
        <v>40</v>
      </c>
      <c r="BI18" s="35"/>
      <c r="BJ18" s="35" t="s">
        <v>19</v>
      </c>
      <c r="BK18" s="35" t="s">
        <v>23</v>
      </c>
      <c r="BL18" s="35" t="s">
        <v>25</v>
      </c>
      <c r="BM18" s="35" t="s">
        <v>20</v>
      </c>
      <c r="BN18" s="35" t="s">
        <v>24</v>
      </c>
      <c r="BO18" s="35" t="s">
        <v>21</v>
      </c>
      <c r="BP18" s="35" t="s">
        <v>26</v>
      </c>
      <c r="BQ18" s="35" t="s">
        <v>27</v>
      </c>
      <c r="BR18" s="35" t="s">
        <v>28</v>
      </c>
      <c r="BS18" s="35"/>
      <c r="BT18" s="35" t="s">
        <v>19</v>
      </c>
      <c r="BU18" s="35" t="s">
        <v>23</v>
      </c>
      <c r="BV18" s="35" t="s">
        <v>25</v>
      </c>
      <c r="BW18" s="35" t="s">
        <v>31</v>
      </c>
      <c r="BX18" s="35" t="s">
        <v>20</v>
      </c>
      <c r="BY18" s="35" t="s">
        <v>24</v>
      </c>
      <c r="BZ18" s="35" t="s">
        <v>21</v>
      </c>
      <c r="CA18" s="35" t="s">
        <v>26</v>
      </c>
      <c r="CB18" s="35" t="s">
        <v>32</v>
      </c>
      <c r="CC18" s="35" t="s">
        <v>27</v>
      </c>
      <c r="CD18" s="35" t="s">
        <v>28</v>
      </c>
      <c r="CE18" s="35"/>
      <c r="CF18" s="35"/>
      <c r="CG18" s="35" t="s">
        <v>1</v>
      </c>
      <c r="CH18" s="35" t="s">
        <v>2</v>
      </c>
      <c r="CI18" s="35" t="s">
        <v>0</v>
      </c>
      <c r="CJ18" s="35" t="s">
        <v>40</v>
      </c>
      <c r="CK18" s="35"/>
      <c r="CL18" s="35"/>
      <c r="CM18" s="35" t="s">
        <v>19</v>
      </c>
      <c r="CN18" s="35" t="s">
        <v>23</v>
      </c>
      <c r="CO18" s="35" t="s">
        <v>25</v>
      </c>
      <c r="CP18" s="35" t="s">
        <v>20</v>
      </c>
      <c r="CQ18" s="35" t="s">
        <v>24</v>
      </c>
      <c r="CR18" s="35" t="s">
        <v>21</v>
      </c>
      <c r="CS18" s="35" t="s">
        <v>26</v>
      </c>
      <c r="CT18" s="35" t="s">
        <v>27</v>
      </c>
      <c r="CU18" s="35" t="s">
        <v>28</v>
      </c>
      <c r="CV18" s="35"/>
      <c r="CW18" s="35" t="s">
        <v>19</v>
      </c>
      <c r="CX18" s="35" t="s">
        <v>23</v>
      </c>
      <c r="CY18" s="35" t="s">
        <v>25</v>
      </c>
      <c r="CZ18" s="35" t="s">
        <v>31</v>
      </c>
      <c r="DA18" s="35" t="s">
        <v>20</v>
      </c>
      <c r="DB18" s="35" t="s">
        <v>24</v>
      </c>
      <c r="DC18" s="35" t="s">
        <v>21</v>
      </c>
      <c r="DD18" s="35" t="s">
        <v>26</v>
      </c>
      <c r="DE18" s="35" t="s">
        <v>32</v>
      </c>
      <c r="DF18" s="35" t="s">
        <v>27</v>
      </c>
      <c r="DG18" s="35" t="s">
        <v>28</v>
      </c>
      <c r="DH18" s="35"/>
      <c r="DI18" s="35"/>
      <c r="DJ18" s="35"/>
    </row>
    <row r="19" spans="1:114" s="9" customFormat="1" ht="101.25" customHeight="1" x14ac:dyDescent="0.25">
      <c r="A19" s="31"/>
      <c r="B19" s="31"/>
      <c r="C19" s="31"/>
      <c r="D19" s="31"/>
      <c r="E19" s="35"/>
      <c r="F19" s="35"/>
      <c r="G19" s="35"/>
      <c r="H19" s="25" t="s">
        <v>1</v>
      </c>
      <c r="I19" s="25" t="s">
        <v>2</v>
      </c>
      <c r="J19" s="25" t="s">
        <v>0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25" t="s">
        <v>2</v>
      </c>
      <c r="AG19" s="25" t="s">
        <v>0</v>
      </c>
      <c r="AH19" s="25" t="s">
        <v>0</v>
      </c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25" t="s">
        <v>2</v>
      </c>
      <c r="BI19" s="25" t="s">
        <v>0</v>
      </c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25" t="s">
        <v>0</v>
      </c>
      <c r="CF19" s="25" t="s">
        <v>0</v>
      </c>
      <c r="CG19" s="35"/>
      <c r="CH19" s="35"/>
      <c r="CI19" s="35"/>
      <c r="CJ19" s="25" t="s">
        <v>1</v>
      </c>
      <c r="CK19" s="25" t="s">
        <v>2</v>
      </c>
      <c r="CL19" s="25" t="s">
        <v>0</v>
      </c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25" t="s">
        <v>2</v>
      </c>
      <c r="DI19" s="25" t="s">
        <v>0</v>
      </c>
      <c r="DJ19" s="25" t="s">
        <v>0</v>
      </c>
    </row>
    <row r="20" spans="1:114" s="10" customFormat="1" ht="18.75" x14ac:dyDescent="0.25">
      <c r="A20" s="24">
        <v>1</v>
      </c>
      <c r="B20" s="24">
        <v>2</v>
      </c>
      <c r="C20" s="24">
        <v>3</v>
      </c>
      <c r="D20" s="24">
        <v>4</v>
      </c>
      <c r="E20" s="24">
        <v>5</v>
      </c>
      <c r="F20" s="24">
        <v>6</v>
      </c>
      <c r="G20" s="24">
        <v>7</v>
      </c>
      <c r="H20" s="24">
        <v>8</v>
      </c>
      <c r="I20" s="24">
        <v>9</v>
      </c>
      <c r="J20" s="24">
        <v>10</v>
      </c>
      <c r="K20" s="24">
        <v>11</v>
      </c>
      <c r="L20" s="24">
        <v>12</v>
      </c>
      <c r="M20" s="24">
        <v>13</v>
      </c>
      <c r="N20" s="24">
        <v>14</v>
      </c>
      <c r="O20" s="24">
        <v>15</v>
      </c>
      <c r="P20" s="24">
        <v>16</v>
      </c>
      <c r="Q20" s="24">
        <v>17</v>
      </c>
      <c r="R20" s="24">
        <v>18</v>
      </c>
      <c r="S20" s="24">
        <v>19</v>
      </c>
      <c r="T20" s="24">
        <v>20</v>
      </c>
      <c r="U20" s="24">
        <v>21</v>
      </c>
      <c r="V20" s="24">
        <v>22</v>
      </c>
      <c r="W20" s="24">
        <v>23</v>
      </c>
      <c r="X20" s="24">
        <v>24</v>
      </c>
      <c r="Y20" s="24">
        <v>25</v>
      </c>
      <c r="Z20" s="24">
        <v>26</v>
      </c>
      <c r="AA20" s="24">
        <v>27</v>
      </c>
      <c r="AB20" s="24">
        <v>28</v>
      </c>
      <c r="AC20" s="24">
        <v>29</v>
      </c>
      <c r="AD20" s="24">
        <v>30</v>
      </c>
      <c r="AE20" s="24">
        <v>31</v>
      </c>
      <c r="AF20" s="24">
        <v>32</v>
      </c>
      <c r="AG20" s="24">
        <v>33</v>
      </c>
      <c r="AH20" s="24">
        <v>34</v>
      </c>
      <c r="AI20" s="24">
        <v>35</v>
      </c>
      <c r="AJ20" s="24">
        <v>36</v>
      </c>
      <c r="AK20" s="24">
        <v>37</v>
      </c>
      <c r="AL20" s="24">
        <v>38</v>
      </c>
      <c r="AM20" s="24">
        <v>39</v>
      </c>
      <c r="AN20" s="24">
        <v>40</v>
      </c>
      <c r="AO20" s="24">
        <v>41</v>
      </c>
      <c r="AP20" s="24">
        <v>42</v>
      </c>
      <c r="AQ20" s="24">
        <v>43</v>
      </c>
      <c r="AR20" s="24">
        <v>44</v>
      </c>
      <c r="AS20" s="24">
        <v>45</v>
      </c>
      <c r="AT20" s="24">
        <v>46</v>
      </c>
      <c r="AU20" s="24">
        <v>47</v>
      </c>
      <c r="AV20" s="24">
        <v>48</v>
      </c>
      <c r="AW20" s="24">
        <v>49</v>
      </c>
      <c r="AX20" s="24">
        <v>50</v>
      </c>
      <c r="AY20" s="24">
        <v>51</v>
      </c>
      <c r="AZ20" s="24">
        <v>52</v>
      </c>
      <c r="BA20" s="24">
        <v>53</v>
      </c>
      <c r="BB20" s="24">
        <v>54</v>
      </c>
      <c r="BC20" s="24">
        <v>55</v>
      </c>
      <c r="BD20" s="24">
        <v>56</v>
      </c>
      <c r="BE20" s="24">
        <v>57</v>
      </c>
      <c r="BF20" s="24">
        <v>58</v>
      </c>
      <c r="BG20" s="24">
        <v>59</v>
      </c>
      <c r="BH20" s="24">
        <v>60</v>
      </c>
      <c r="BI20" s="24">
        <v>61</v>
      </c>
      <c r="BJ20" s="24">
        <v>62</v>
      </c>
      <c r="BK20" s="24">
        <v>63</v>
      </c>
      <c r="BL20" s="24">
        <v>64</v>
      </c>
      <c r="BM20" s="24">
        <v>65</v>
      </c>
      <c r="BN20" s="24">
        <v>66</v>
      </c>
      <c r="BO20" s="24">
        <v>67</v>
      </c>
      <c r="BP20" s="24">
        <v>68</v>
      </c>
      <c r="BQ20" s="24">
        <v>69</v>
      </c>
      <c r="BR20" s="24">
        <v>70</v>
      </c>
      <c r="BS20" s="24">
        <v>71</v>
      </c>
      <c r="BT20" s="24">
        <v>72</v>
      </c>
      <c r="BU20" s="24">
        <v>73</v>
      </c>
      <c r="BV20" s="24">
        <v>74</v>
      </c>
      <c r="BW20" s="24">
        <v>75</v>
      </c>
      <c r="BX20" s="24">
        <v>76</v>
      </c>
      <c r="BY20" s="24">
        <v>77</v>
      </c>
      <c r="BZ20" s="24">
        <v>78</v>
      </c>
      <c r="CA20" s="24">
        <v>79</v>
      </c>
      <c r="CB20" s="24">
        <v>80</v>
      </c>
      <c r="CC20" s="24">
        <v>81</v>
      </c>
      <c r="CD20" s="24">
        <v>82</v>
      </c>
      <c r="CE20" s="24">
        <v>83</v>
      </c>
      <c r="CF20" s="24">
        <v>84</v>
      </c>
      <c r="CG20" s="24">
        <v>85</v>
      </c>
      <c r="CH20" s="24">
        <v>86</v>
      </c>
      <c r="CI20" s="24">
        <v>87</v>
      </c>
      <c r="CJ20" s="24">
        <v>88</v>
      </c>
      <c r="CK20" s="24">
        <v>89</v>
      </c>
      <c r="CL20" s="24">
        <v>90</v>
      </c>
      <c r="CM20" s="24">
        <v>91</v>
      </c>
      <c r="CN20" s="24">
        <v>92</v>
      </c>
      <c r="CO20" s="24">
        <v>93</v>
      </c>
      <c r="CP20" s="24">
        <v>94</v>
      </c>
      <c r="CQ20" s="24">
        <v>95</v>
      </c>
      <c r="CR20" s="24">
        <v>96</v>
      </c>
      <c r="CS20" s="24">
        <v>97</v>
      </c>
      <c r="CT20" s="24">
        <v>98</v>
      </c>
      <c r="CU20" s="24">
        <v>99</v>
      </c>
      <c r="CV20" s="24">
        <v>100</v>
      </c>
      <c r="CW20" s="24">
        <v>101</v>
      </c>
      <c r="CX20" s="24">
        <v>102</v>
      </c>
      <c r="CY20" s="24">
        <v>103</v>
      </c>
      <c r="CZ20" s="24">
        <v>104</v>
      </c>
      <c r="DA20" s="24">
        <v>105</v>
      </c>
      <c r="DB20" s="24">
        <v>106</v>
      </c>
      <c r="DC20" s="24">
        <v>107</v>
      </c>
      <c r="DD20" s="24">
        <v>108</v>
      </c>
      <c r="DE20" s="24">
        <v>109</v>
      </c>
      <c r="DF20" s="24">
        <v>110</v>
      </c>
      <c r="DG20" s="24">
        <v>111</v>
      </c>
      <c r="DH20" s="24">
        <v>112</v>
      </c>
      <c r="DI20" s="24">
        <v>113</v>
      </c>
      <c r="DJ20" s="24">
        <v>114</v>
      </c>
    </row>
    <row r="21" spans="1:114" s="10" customFormat="1" ht="75" x14ac:dyDescent="0.25">
      <c r="A21" s="17" t="s">
        <v>7</v>
      </c>
      <c r="B21" s="16" t="s">
        <v>53</v>
      </c>
      <c r="C21" s="24" t="s">
        <v>49</v>
      </c>
      <c r="D21" s="22">
        <f t="shared" ref="D21:D27" si="0">SUM(E21:DJ21)</f>
        <v>100</v>
      </c>
      <c r="E21" s="22">
        <v>0</v>
      </c>
      <c r="F21" s="22">
        <v>30</v>
      </c>
      <c r="G21" s="22">
        <v>65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2</v>
      </c>
      <c r="AJ21" s="22">
        <v>3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  <c r="BT21" s="22">
        <v>0</v>
      </c>
      <c r="BU21" s="22">
        <v>0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0</v>
      </c>
      <c r="CB21" s="22">
        <v>0</v>
      </c>
      <c r="CC21" s="22">
        <v>0</v>
      </c>
      <c r="CD21" s="22">
        <v>0</v>
      </c>
      <c r="CE21" s="22">
        <v>0</v>
      </c>
      <c r="CF21" s="22">
        <v>0</v>
      </c>
      <c r="CG21" s="22">
        <v>0</v>
      </c>
      <c r="CH21" s="22">
        <v>0</v>
      </c>
      <c r="CI21" s="22">
        <v>0</v>
      </c>
      <c r="CJ21" s="22">
        <v>0</v>
      </c>
      <c r="CK21" s="22">
        <v>0</v>
      </c>
      <c r="CL21" s="22">
        <v>0</v>
      </c>
      <c r="CM21" s="22">
        <v>0</v>
      </c>
      <c r="CN21" s="22">
        <v>0</v>
      </c>
      <c r="CO21" s="22">
        <v>0</v>
      </c>
      <c r="CP21" s="22">
        <v>0</v>
      </c>
      <c r="CQ21" s="22">
        <v>0</v>
      </c>
      <c r="CR21" s="22">
        <v>0</v>
      </c>
      <c r="CS21" s="22">
        <v>0</v>
      </c>
      <c r="CT21" s="22">
        <v>0</v>
      </c>
      <c r="CU21" s="22">
        <v>0</v>
      </c>
      <c r="CV21" s="22">
        <v>0</v>
      </c>
      <c r="CW21" s="22">
        <v>0</v>
      </c>
      <c r="CX21" s="22">
        <v>0</v>
      </c>
      <c r="CY21" s="22">
        <v>0</v>
      </c>
      <c r="CZ21" s="22">
        <v>0</v>
      </c>
      <c r="DA21" s="22">
        <v>0</v>
      </c>
      <c r="DB21" s="22">
        <v>0</v>
      </c>
      <c r="DC21" s="22">
        <v>0</v>
      </c>
      <c r="DD21" s="22">
        <v>0</v>
      </c>
      <c r="DE21" s="22">
        <v>0</v>
      </c>
      <c r="DF21" s="22">
        <v>0</v>
      </c>
      <c r="DG21" s="22">
        <v>0</v>
      </c>
      <c r="DH21" s="22">
        <v>0</v>
      </c>
      <c r="DI21" s="22">
        <v>0</v>
      </c>
      <c r="DJ21" s="22">
        <v>0</v>
      </c>
    </row>
    <row r="22" spans="1:114" s="10" customFormat="1" ht="75" x14ac:dyDescent="0.25">
      <c r="A22" s="17" t="s">
        <v>8</v>
      </c>
      <c r="B22" s="16" t="s">
        <v>54</v>
      </c>
      <c r="C22" s="24" t="s">
        <v>49</v>
      </c>
      <c r="D22" s="22">
        <f t="shared" si="0"/>
        <v>397</v>
      </c>
      <c r="E22" s="22">
        <v>0</v>
      </c>
      <c r="F22" s="22">
        <v>120</v>
      </c>
      <c r="G22" s="22">
        <v>277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0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0</v>
      </c>
      <c r="BE22" s="22">
        <v>0</v>
      </c>
      <c r="BF22" s="22">
        <v>0</v>
      </c>
      <c r="BG22" s="22">
        <v>0</v>
      </c>
      <c r="BH22" s="22">
        <v>0</v>
      </c>
      <c r="BI22" s="22">
        <v>0</v>
      </c>
      <c r="BJ22" s="22">
        <v>0</v>
      </c>
      <c r="BK22" s="22">
        <v>0</v>
      </c>
      <c r="BL22" s="22">
        <v>0</v>
      </c>
      <c r="BM22" s="22">
        <v>0</v>
      </c>
      <c r="BN22" s="22">
        <v>0</v>
      </c>
      <c r="BO22" s="22">
        <v>0</v>
      </c>
      <c r="BP22" s="22">
        <v>0</v>
      </c>
      <c r="BQ22" s="22">
        <v>0</v>
      </c>
      <c r="BR22" s="22">
        <v>0</v>
      </c>
      <c r="BS22" s="22">
        <v>0</v>
      </c>
      <c r="BT22" s="22">
        <v>0</v>
      </c>
      <c r="BU22" s="22">
        <v>0</v>
      </c>
      <c r="BV22" s="22">
        <v>0</v>
      </c>
      <c r="BW22" s="22">
        <v>0</v>
      </c>
      <c r="BX22" s="22">
        <v>0</v>
      </c>
      <c r="BY22" s="22">
        <v>0</v>
      </c>
      <c r="BZ22" s="22">
        <v>0</v>
      </c>
      <c r="CA22" s="22">
        <v>0</v>
      </c>
      <c r="CB22" s="22">
        <v>0</v>
      </c>
      <c r="CC22" s="22">
        <v>0</v>
      </c>
      <c r="CD22" s="22">
        <v>0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0</v>
      </c>
      <c r="CK22" s="22">
        <v>0</v>
      </c>
      <c r="CL22" s="22">
        <v>0</v>
      </c>
      <c r="CM22" s="22">
        <v>0</v>
      </c>
      <c r="CN22" s="22">
        <v>0</v>
      </c>
      <c r="CO22" s="22">
        <v>0</v>
      </c>
      <c r="CP22" s="22">
        <v>0</v>
      </c>
      <c r="CQ22" s="22">
        <v>0</v>
      </c>
      <c r="CR22" s="22">
        <v>0</v>
      </c>
      <c r="CS22" s="22">
        <v>0</v>
      </c>
      <c r="CT22" s="22">
        <v>0</v>
      </c>
      <c r="CU22" s="22">
        <v>0</v>
      </c>
      <c r="CV22" s="22">
        <v>0</v>
      </c>
      <c r="CW22" s="22">
        <v>0</v>
      </c>
      <c r="CX22" s="22">
        <v>0</v>
      </c>
      <c r="CY22" s="22">
        <v>0</v>
      </c>
      <c r="CZ22" s="22">
        <v>0</v>
      </c>
      <c r="DA22" s="22">
        <v>0</v>
      </c>
      <c r="DB22" s="22">
        <v>0</v>
      </c>
      <c r="DC22" s="22">
        <v>0</v>
      </c>
      <c r="DD22" s="22">
        <v>0</v>
      </c>
      <c r="DE22" s="22">
        <v>0</v>
      </c>
      <c r="DF22" s="22">
        <v>0</v>
      </c>
      <c r="DG22" s="22">
        <v>0</v>
      </c>
      <c r="DH22" s="22">
        <v>0</v>
      </c>
      <c r="DI22" s="22">
        <v>0</v>
      </c>
      <c r="DJ22" s="22">
        <v>0</v>
      </c>
    </row>
    <row r="23" spans="1:114" s="10" customFormat="1" ht="75" x14ac:dyDescent="0.25">
      <c r="A23" s="17" t="s">
        <v>9</v>
      </c>
      <c r="B23" s="16" t="s">
        <v>55</v>
      </c>
      <c r="C23" s="24" t="s">
        <v>49</v>
      </c>
      <c r="D23" s="22">
        <f t="shared" si="0"/>
        <v>60</v>
      </c>
      <c r="E23" s="22">
        <v>0</v>
      </c>
      <c r="F23" s="22">
        <v>40</v>
      </c>
      <c r="G23" s="22">
        <v>20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0</v>
      </c>
      <c r="CB23" s="22">
        <v>0</v>
      </c>
      <c r="CC23" s="22">
        <v>0</v>
      </c>
      <c r="CD23" s="22">
        <v>0</v>
      </c>
      <c r="CE23" s="22">
        <v>0</v>
      </c>
      <c r="CF23" s="22">
        <v>0</v>
      </c>
      <c r="CG23" s="22">
        <v>0</v>
      </c>
      <c r="CH23" s="22">
        <v>0</v>
      </c>
      <c r="CI23" s="22">
        <v>0</v>
      </c>
      <c r="CJ23" s="22">
        <v>0</v>
      </c>
      <c r="CK23" s="22">
        <v>0</v>
      </c>
      <c r="CL23" s="22">
        <v>0</v>
      </c>
      <c r="CM23" s="22">
        <v>0</v>
      </c>
      <c r="CN23" s="22">
        <v>0</v>
      </c>
      <c r="CO23" s="22">
        <v>0</v>
      </c>
      <c r="CP23" s="22">
        <v>0</v>
      </c>
      <c r="CQ23" s="22">
        <v>0</v>
      </c>
      <c r="CR23" s="22">
        <v>0</v>
      </c>
      <c r="CS23" s="22">
        <v>0</v>
      </c>
      <c r="CT23" s="22">
        <v>0</v>
      </c>
      <c r="CU23" s="22">
        <v>0</v>
      </c>
      <c r="CV23" s="22">
        <v>0</v>
      </c>
      <c r="CW23" s="22">
        <v>0</v>
      </c>
      <c r="CX23" s="22">
        <v>0</v>
      </c>
      <c r="CY23" s="22">
        <v>0</v>
      </c>
      <c r="CZ23" s="22">
        <v>0</v>
      </c>
      <c r="DA23" s="22">
        <v>0</v>
      </c>
      <c r="DB23" s="22">
        <v>0</v>
      </c>
      <c r="DC23" s="22">
        <v>0</v>
      </c>
      <c r="DD23" s="22">
        <v>0</v>
      </c>
      <c r="DE23" s="22">
        <v>0</v>
      </c>
      <c r="DF23" s="22">
        <v>0</v>
      </c>
      <c r="DG23" s="22">
        <v>0</v>
      </c>
      <c r="DH23" s="22">
        <v>0</v>
      </c>
      <c r="DI23" s="22">
        <v>0</v>
      </c>
      <c r="DJ23" s="22">
        <v>0</v>
      </c>
    </row>
    <row r="24" spans="1:114" s="10" customFormat="1" ht="56.25" x14ac:dyDescent="0.25">
      <c r="A24" s="17" t="s">
        <v>45</v>
      </c>
      <c r="B24" s="16" t="s">
        <v>50</v>
      </c>
      <c r="C24" s="24" t="s">
        <v>49</v>
      </c>
      <c r="D24" s="22">
        <f t="shared" si="0"/>
        <v>60</v>
      </c>
      <c r="E24" s="22">
        <v>0</v>
      </c>
      <c r="F24" s="22">
        <v>18</v>
      </c>
      <c r="G24" s="22">
        <v>42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0</v>
      </c>
      <c r="CB24" s="22">
        <v>0</v>
      </c>
      <c r="CC24" s="22">
        <v>0</v>
      </c>
      <c r="CD24" s="22">
        <v>0</v>
      </c>
      <c r="CE24" s="22">
        <v>0</v>
      </c>
      <c r="CF24" s="22">
        <v>0</v>
      </c>
      <c r="CG24" s="22">
        <v>0</v>
      </c>
      <c r="CH24" s="22">
        <v>0</v>
      </c>
      <c r="CI24" s="22">
        <v>0</v>
      </c>
      <c r="CJ24" s="22">
        <v>0</v>
      </c>
      <c r="CK24" s="22">
        <v>0</v>
      </c>
      <c r="CL24" s="22">
        <v>0</v>
      </c>
      <c r="CM24" s="22">
        <v>0</v>
      </c>
      <c r="CN24" s="22">
        <v>0</v>
      </c>
      <c r="CO24" s="22">
        <v>0</v>
      </c>
      <c r="CP24" s="22">
        <v>0</v>
      </c>
      <c r="CQ24" s="22">
        <v>0</v>
      </c>
      <c r="CR24" s="22">
        <v>0</v>
      </c>
      <c r="CS24" s="22">
        <v>0</v>
      </c>
      <c r="CT24" s="22">
        <v>0</v>
      </c>
      <c r="CU24" s="22">
        <v>0</v>
      </c>
      <c r="CV24" s="22">
        <v>0</v>
      </c>
      <c r="CW24" s="22">
        <v>0</v>
      </c>
      <c r="CX24" s="22">
        <v>0</v>
      </c>
      <c r="CY24" s="22">
        <v>0</v>
      </c>
      <c r="CZ24" s="22">
        <v>0</v>
      </c>
      <c r="DA24" s="22">
        <v>0</v>
      </c>
      <c r="DB24" s="22">
        <v>0</v>
      </c>
      <c r="DC24" s="22">
        <v>0</v>
      </c>
      <c r="DD24" s="22">
        <v>0</v>
      </c>
      <c r="DE24" s="22">
        <v>0</v>
      </c>
      <c r="DF24" s="22">
        <v>0</v>
      </c>
      <c r="DG24" s="22">
        <v>0</v>
      </c>
      <c r="DH24" s="22">
        <v>0</v>
      </c>
      <c r="DI24" s="22">
        <v>0</v>
      </c>
      <c r="DJ24" s="22">
        <v>0</v>
      </c>
    </row>
    <row r="25" spans="1:114" s="10" customFormat="1" ht="75" x14ac:dyDescent="0.25">
      <c r="A25" s="17" t="s">
        <v>46</v>
      </c>
      <c r="B25" s="16" t="s">
        <v>56</v>
      </c>
      <c r="C25" s="24" t="s">
        <v>49</v>
      </c>
      <c r="D25" s="22">
        <f t="shared" si="0"/>
        <v>120</v>
      </c>
      <c r="E25" s="22">
        <v>0</v>
      </c>
      <c r="F25" s="22">
        <v>25</v>
      </c>
      <c r="G25" s="22">
        <v>95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0</v>
      </c>
      <c r="CB25" s="22">
        <v>0</v>
      </c>
      <c r="CC25" s="22">
        <v>0</v>
      </c>
      <c r="CD25" s="22">
        <v>0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</row>
    <row r="26" spans="1:114" s="10" customFormat="1" ht="75" x14ac:dyDescent="0.25">
      <c r="A26" s="17" t="s">
        <v>47</v>
      </c>
      <c r="B26" s="16" t="s">
        <v>51</v>
      </c>
      <c r="C26" s="24" t="s">
        <v>49</v>
      </c>
      <c r="D26" s="22">
        <f t="shared" si="0"/>
        <v>60</v>
      </c>
      <c r="E26" s="22">
        <v>0</v>
      </c>
      <c r="F26" s="22">
        <v>27</v>
      </c>
      <c r="G26" s="22">
        <v>33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0</v>
      </c>
      <c r="AJ26" s="22">
        <v>0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0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0</v>
      </c>
      <c r="BQ26" s="22">
        <v>0</v>
      </c>
      <c r="BR26" s="22">
        <v>0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2">
        <v>0</v>
      </c>
      <c r="BY26" s="22">
        <v>0</v>
      </c>
      <c r="BZ26" s="22">
        <v>0</v>
      </c>
      <c r="CA26" s="22">
        <v>0</v>
      </c>
      <c r="CB26" s="22">
        <v>0</v>
      </c>
      <c r="CC26" s="22">
        <v>0</v>
      </c>
      <c r="CD26" s="22">
        <v>0</v>
      </c>
      <c r="CE26" s="22">
        <v>0</v>
      </c>
      <c r="CF26" s="22">
        <v>0</v>
      </c>
      <c r="CG26" s="22">
        <v>0</v>
      </c>
      <c r="CH26" s="22">
        <v>0</v>
      </c>
      <c r="CI26" s="22">
        <v>0</v>
      </c>
      <c r="CJ26" s="22">
        <v>0</v>
      </c>
      <c r="CK26" s="22">
        <v>0</v>
      </c>
      <c r="CL26" s="22">
        <v>0</v>
      </c>
      <c r="CM26" s="22">
        <v>0</v>
      </c>
      <c r="CN26" s="22">
        <v>0</v>
      </c>
      <c r="CO26" s="22">
        <v>0</v>
      </c>
      <c r="CP26" s="22">
        <v>0</v>
      </c>
      <c r="CQ26" s="22">
        <v>0</v>
      </c>
      <c r="CR26" s="22">
        <v>0</v>
      </c>
      <c r="CS26" s="22">
        <v>0</v>
      </c>
      <c r="CT26" s="22">
        <v>0</v>
      </c>
      <c r="CU26" s="22">
        <v>0</v>
      </c>
      <c r="CV26" s="22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</row>
    <row r="27" spans="1:114" s="10" customFormat="1" ht="93.75" x14ac:dyDescent="0.25">
      <c r="A27" s="17" t="s">
        <v>48</v>
      </c>
      <c r="B27" s="16" t="s">
        <v>52</v>
      </c>
      <c r="C27" s="24" t="s">
        <v>49</v>
      </c>
      <c r="D27" s="22">
        <f t="shared" si="0"/>
        <v>102</v>
      </c>
      <c r="E27" s="22">
        <v>0</v>
      </c>
      <c r="F27" s="22">
        <v>30</v>
      </c>
      <c r="G27" s="22">
        <v>10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1</v>
      </c>
      <c r="U27" s="22">
        <v>2</v>
      </c>
      <c r="V27" s="22">
        <v>0</v>
      </c>
      <c r="W27" s="22">
        <v>10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2</v>
      </c>
      <c r="AE27" s="22">
        <v>0</v>
      </c>
      <c r="AF27" s="22">
        <v>0</v>
      </c>
      <c r="AG27" s="22">
        <v>0</v>
      </c>
      <c r="AH27" s="22">
        <v>20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8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1</v>
      </c>
      <c r="BT27" s="22">
        <v>0</v>
      </c>
      <c r="BU27" s="22">
        <v>0</v>
      </c>
      <c r="BV27" s="22">
        <v>2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1</v>
      </c>
      <c r="CE27" s="22">
        <v>0</v>
      </c>
      <c r="CF27" s="22">
        <v>0</v>
      </c>
      <c r="CG27" s="22">
        <v>0</v>
      </c>
      <c r="CH27" s="22">
        <v>0</v>
      </c>
      <c r="CI27" s="22">
        <v>12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v>0</v>
      </c>
      <c r="CR27" s="22">
        <v>0</v>
      </c>
      <c r="CS27" s="22">
        <v>0</v>
      </c>
      <c r="CT27" s="22">
        <v>0</v>
      </c>
      <c r="CU27" s="22">
        <v>0</v>
      </c>
      <c r="CV27" s="22">
        <v>1</v>
      </c>
      <c r="CW27" s="22">
        <v>0</v>
      </c>
      <c r="CX27" s="22">
        <v>0</v>
      </c>
      <c r="CY27" s="22">
        <v>2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</row>
    <row r="28" spans="1:114" s="19" customFormat="1" ht="22.5" customHeight="1" x14ac:dyDescent="0.25">
      <c r="A28" s="18"/>
      <c r="B28" s="13" t="s">
        <v>10</v>
      </c>
      <c r="C28" s="21" t="s">
        <v>13</v>
      </c>
      <c r="D28" s="15">
        <f>SUMIFS(D21:D27,$C$21:$C$27,"Городской")</f>
        <v>899</v>
      </c>
      <c r="E28" s="15">
        <f t="shared" ref="E28:AH28" si="1">SUMIFS(E21:E27,$C$21:$C$27,"Городской")</f>
        <v>0</v>
      </c>
      <c r="F28" s="15">
        <f t="shared" si="1"/>
        <v>290</v>
      </c>
      <c r="G28" s="15">
        <f t="shared" si="1"/>
        <v>542</v>
      </c>
      <c r="H28" s="15">
        <f t="shared" si="1"/>
        <v>0</v>
      </c>
      <c r="I28" s="15">
        <f t="shared" si="1"/>
        <v>0</v>
      </c>
      <c r="J28" s="15">
        <f t="shared" si="1"/>
        <v>0</v>
      </c>
      <c r="K28" s="15">
        <f t="shared" si="1"/>
        <v>0</v>
      </c>
      <c r="L28" s="15">
        <f t="shared" si="1"/>
        <v>0</v>
      </c>
      <c r="M28" s="15">
        <f t="shared" si="1"/>
        <v>0</v>
      </c>
      <c r="N28" s="15">
        <f t="shared" si="1"/>
        <v>0</v>
      </c>
      <c r="O28" s="15">
        <f t="shared" si="1"/>
        <v>0</v>
      </c>
      <c r="P28" s="15">
        <f t="shared" si="1"/>
        <v>0</v>
      </c>
      <c r="Q28" s="15">
        <f t="shared" si="1"/>
        <v>0</v>
      </c>
      <c r="R28" s="15">
        <f t="shared" si="1"/>
        <v>0</v>
      </c>
      <c r="S28" s="15">
        <f t="shared" si="1"/>
        <v>0</v>
      </c>
      <c r="T28" s="15">
        <f t="shared" si="1"/>
        <v>1</v>
      </c>
      <c r="U28" s="15">
        <f t="shared" si="1"/>
        <v>2</v>
      </c>
      <c r="V28" s="15">
        <f t="shared" si="1"/>
        <v>0</v>
      </c>
      <c r="W28" s="15">
        <f t="shared" si="1"/>
        <v>10</v>
      </c>
      <c r="X28" s="15">
        <f t="shared" si="1"/>
        <v>0</v>
      </c>
      <c r="Y28" s="15">
        <f t="shared" si="1"/>
        <v>0</v>
      </c>
      <c r="Z28" s="15">
        <f t="shared" si="1"/>
        <v>0</v>
      </c>
      <c r="AA28" s="15">
        <f t="shared" si="1"/>
        <v>0</v>
      </c>
      <c r="AB28" s="15">
        <f t="shared" si="1"/>
        <v>0</v>
      </c>
      <c r="AC28" s="15">
        <f t="shared" si="1"/>
        <v>0</v>
      </c>
      <c r="AD28" s="15">
        <f t="shared" si="1"/>
        <v>2</v>
      </c>
      <c r="AE28" s="15">
        <f t="shared" si="1"/>
        <v>0</v>
      </c>
      <c r="AF28" s="15">
        <f t="shared" si="1"/>
        <v>0</v>
      </c>
      <c r="AG28" s="15">
        <f t="shared" si="1"/>
        <v>0</v>
      </c>
      <c r="AH28" s="15">
        <f t="shared" si="1"/>
        <v>20</v>
      </c>
      <c r="AI28" s="15">
        <f t="shared" ref="AI28:AP28" si="2">SUMIFS(AI21:AI27,$C$21:$C$27,"Городской")</f>
        <v>2</v>
      </c>
      <c r="AJ28" s="15">
        <f t="shared" si="2"/>
        <v>3</v>
      </c>
      <c r="AK28" s="15">
        <f t="shared" si="2"/>
        <v>0</v>
      </c>
      <c r="AL28" s="15">
        <f t="shared" si="2"/>
        <v>0</v>
      </c>
      <c r="AM28" s="15">
        <f t="shared" si="2"/>
        <v>0</v>
      </c>
      <c r="AN28" s="15">
        <f t="shared" si="2"/>
        <v>0</v>
      </c>
      <c r="AO28" s="15">
        <f t="shared" si="2"/>
        <v>0</v>
      </c>
      <c r="AP28" s="15">
        <f t="shared" si="2"/>
        <v>0</v>
      </c>
      <c r="AQ28" s="15">
        <f t="shared" ref="AQ28:BV28" si="3">SUMIFS(AQ21:AQ27,$C$21:$C$27,"Городской")</f>
        <v>0</v>
      </c>
      <c r="AR28" s="15">
        <f t="shared" si="3"/>
        <v>0</v>
      </c>
      <c r="AS28" s="15">
        <f t="shared" si="3"/>
        <v>0</v>
      </c>
      <c r="AT28" s="15">
        <f t="shared" si="3"/>
        <v>0</v>
      </c>
      <c r="AU28" s="15">
        <f t="shared" si="3"/>
        <v>0</v>
      </c>
      <c r="AV28" s="15">
        <f t="shared" si="3"/>
        <v>0</v>
      </c>
      <c r="AW28" s="15">
        <f t="shared" si="3"/>
        <v>0</v>
      </c>
      <c r="AX28" s="15">
        <f t="shared" si="3"/>
        <v>0</v>
      </c>
      <c r="AY28" s="15">
        <f t="shared" si="3"/>
        <v>0</v>
      </c>
      <c r="AZ28" s="15">
        <f t="shared" si="3"/>
        <v>0</v>
      </c>
      <c r="BA28" s="15">
        <f t="shared" si="3"/>
        <v>0</v>
      </c>
      <c r="BB28" s="15">
        <f t="shared" si="3"/>
        <v>0</v>
      </c>
      <c r="BC28" s="15">
        <f t="shared" si="3"/>
        <v>0</v>
      </c>
      <c r="BD28" s="15">
        <f t="shared" si="3"/>
        <v>0</v>
      </c>
      <c r="BE28" s="15">
        <f t="shared" si="3"/>
        <v>0</v>
      </c>
      <c r="BF28" s="15">
        <f t="shared" si="3"/>
        <v>0</v>
      </c>
      <c r="BG28" s="15">
        <f t="shared" si="3"/>
        <v>8</v>
      </c>
      <c r="BH28" s="15">
        <f t="shared" si="3"/>
        <v>0</v>
      </c>
      <c r="BI28" s="15">
        <f t="shared" si="3"/>
        <v>0</v>
      </c>
      <c r="BJ28" s="15">
        <f t="shared" si="3"/>
        <v>0</v>
      </c>
      <c r="BK28" s="15">
        <f t="shared" si="3"/>
        <v>0</v>
      </c>
      <c r="BL28" s="15">
        <f t="shared" si="3"/>
        <v>0</v>
      </c>
      <c r="BM28" s="15">
        <f t="shared" si="3"/>
        <v>0</v>
      </c>
      <c r="BN28" s="15">
        <f t="shared" si="3"/>
        <v>0</v>
      </c>
      <c r="BO28" s="15">
        <f t="shared" si="3"/>
        <v>0</v>
      </c>
      <c r="BP28" s="15">
        <f t="shared" si="3"/>
        <v>0</v>
      </c>
      <c r="BQ28" s="15">
        <f t="shared" si="3"/>
        <v>0</v>
      </c>
      <c r="BR28" s="15">
        <f t="shared" si="3"/>
        <v>0</v>
      </c>
      <c r="BS28" s="15">
        <f t="shared" si="3"/>
        <v>1</v>
      </c>
      <c r="BT28" s="15">
        <f t="shared" si="3"/>
        <v>0</v>
      </c>
      <c r="BU28" s="15">
        <f t="shared" si="3"/>
        <v>0</v>
      </c>
      <c r="BV28" s="15">
        <f t="shared" si="3"/>
        <v>2</v>
      </c>
      <c r="BW28" s="15">
        <f t="shared" ref="BW28:CE28" si="4">SUMIFS(BW21:BW27,$C$21:$C$27,"Городской")</f>
        <v>0</v>
      </c>
      <c r="BX28" s="15">
        <f t="shared" si="4"/>
        <v>0</v>
      </c>
      <c r="BY28" s="15">
        <f t="shared" si="4"/>
        <v>0</v>
      </c>
      <c r="BZ28" s="15">
        <f t="shared" si="4"/>
        <v>0</v>
      </c>
      <c r="CA28" s="15">
        <f t="shared" si="4"/>
        <v>0</v>
      </c>
      <c r="CB28" s="15">
        <f t="shared" si="4"/>
        <v>0</v>
      </c>
      <c r="CC28" s="15">
        <f t="shared" si="4"/>
        <v>0</v>
      </c>
      <c r="CD28" s="15">
        <f t="shared" si="4"/>
        <v>1</v>
      </c>
      <c r="CE28" s="15">
        <f t="shared" si="4"/>
        <v>0</v>
      </c>
      <c r="CF28" s="15">
        <f t="shared" ref="CF28" si="5">SUMIFS(CF21:CF27,$C$21:$C$27,"Городской")</f>
        <v>0</v>
      </c>
      <c r="CG28" s="15">
        <f t="shared" ref="CG28:DJ28" si="6">SUMIFS(CG21:CG27,$C$21:$C$27,"Городской")</f>
        <v>0</v>
      </c>
      <c r="CH28" s="15">
        <f t="shared" si="6"/>
        <v>0</v>
      </c>
      <c r="CI28" s="15">
        <f t="shared" si="6"/>
        <v>12</v>
      </c>
      <c r="CJ28" s="15">
        <f t="shared" si="6"/>
        <v>0</v>
      </c>
      <c r="CK28" s="15">
        <f t="shared" si="6"/>
        <v>0</v>
      </c>
      <c r="CL28" s="15">
        <f t="shared" si="6"/>
        <v>0</v>
      </c>
      <c r="CM28" s="15">
        <f t="shared" si="6"/>
        <v>0</v>
      </c>
      <c r="CN28" s="15">
        <f t="shared" si="6"/>
        <v>0</v>
      </c>
      <c r="CO28" s="15">
        <f t="shared" si="6"/>
        <v>0</v>
      </c>
      <c r="CP28" s="15">
        <f t="shared" si="6"/>
        <v>0</v>
      </c>
      <c r="CQ28" s="15">
        <f t="shared" si="6"/>
        <v>0</v>
      </c>
      <c r="CR28" s="15">
        <f t="shared" si="6"/>
        <v>0</v>
      </c>
      <c r="CS28" s="15">
        <f t="shared" si="6"/>
        <v>0</v>
      </c>
      <c r="CT28" s="15">
        <f t="shared" si="6"/>
        <v>0</v>
      </c>
      <c r="CU28" s="15">
        <f t="shared" si="6"/>
        <v>0</v>
      </c>
      <c r="CV28" s="15">
        <f t="shared" si="6"/>
        <v>1</v>
      </c>
      <c r="CW28" s="15">
        <f t="shared" si="6"/>
        <v>0</v>
      </c>
      <c r="CX28" s="15">
        <f t="shared" si="6"/>
        <v>0</v>
      </c>
      <c r="CY28" s="15">
        <f t="shared" si="6"/>
        <v>2</v>
      </c>
      <c r="CZ28" s="15">
        <f t="shared" si="6"/>
        <v>0</v>
      </c>
      <c r="DA28" s="15">
        <f t="shared" si="6"/>
        <v>0</v>
      </c>
      <c r="DB28" s="15">
        <f t="shared" si="6"/>
        <v>0</v>
      </c>
      <c r="DC28" s="15">
        <f t="shared" si="6"/>
        <v>0</v>
      </c>
      <c r="DD28" s="15">
        <f t="shared" si="6"/>
        <v>0</v>
      </c>
      <c r="DE28" s="15">
        <f t="shared" si="6"/>
        <v>0</v>
      </c>
      <c r="DF28" s="15">
        <f t="shared" si="6"/>
        <v>0</v>
      </c>
      <c r="DG28" s="15">
        <f t="shared" si="6"/>
        <v>0</v>
      </c>
      <c r="DH28" s="15">
        <f t="shared" si="6"/>
        <v>0</v>
      </c>
      <c r="DI28" s="15">
        <f t="shared" si="6"/>
        <v>0</v>
      </c>
      <c r="DJ28" s="15">
        <f t="shared" si="6"/>
        <v>0</v>
      </c>
    </row>
    <row r="29" spans="1:114" s="19" customFormat="1" ht="22.5" customHeight="1" x14ac:dyDescent="0.25">
      <c r="A29" s="18"/>
      <c r="B29" s="13" t="s">
        <v>11</v>
      </c>
      <c r="C29" s="21" t="s">
        <v>13</v>
      </c>
      <c r="D29" s="15">
        <f t="shared" ref="D29" si="7">SUMIFS(D21:D27,$C$21:$C$27,"Сельский")</f>
        <v>0</v>
      </c>
      <c r="E29" s="15">
        <f t="shared" ref="E29:AH29" si="8">SUMIFS(E21:E27,$C$21:$C$27,"Сельский")</f>
        <v>0</v>
      </c>
      <c r="F29" s="15">
        <f t="shared" si="8"/>
        <v>0</v>
      </c>
      <c r="G29" s="15">
        <f t="shared" si="8"/>
        <v>0</v>
      </c>
      <c r="H29" s="15">
        <f t="shared" si="8"/>
        <v>0</v>
      </c>
      <c r="I29" s="15">
        <f t="shared" si="8"/>
        <v>0</v>
      </c>
      <c r="J29" s="15">
        <f t="shared" si="8"/>
        <v>0</v>
      </c>
      <c r="K29" s="15">
        <f t="shared" si="8"/>
        <v>0</v>
      </c>
      <c r="L29" s="15">
        <f t="shared" si="8"/>
        <v>0</v>
      </c>
      <c r="M29" s="15">
        <f t="shared" si="8"/>
        <v>0</v>
      </c>
      <c r="N29" s="15">
        <f t="shared" si="8"/>
        <v>0</v>
      </c>
      <c r="O29" s="15">
        <f t="shared" si="8"/>
        <v>0</v>
      </c>
      <c r="P29" s="15">
        <f t="shared" si="8"/>
        <v>0</v>
      </c>
      <c r="Q29" s="15">
        <f t="shared" si="8"/>
        <v>0</v>
      </c>
      <c r="R29" s="15">
        <f t="shared" si="8"/>
        <v>0</v>
      </c>
      <c r="S29" s="15">
        <f t="shared" si="8"/>
        <v>0</v>
      </c>
      <c r="T29" s="15">
        <f t="shared" si="8"/>
        <v>0</v>
      </c>
      <c r="U29" s="15">
        <f t="shared" si="8"/>
        <v>0</v>
      </c>
      <c r="V29" s="15">
        <f t="shared" si="8"/>
        <v>0</v>
      </c>
      <c r="W29" s="15">
        <f t="shared" si="8"/>
        <v>0</v>
      </c>
      <c r="X29" s="15">
        <f t="shared" si="8"/>
        <v>0</v>
      </c>
      <c r="Y29" s="15">
        <f t="shared" si="8"/>
        <v>0</v>
      </c>
      <c r="Z29" s="15">
        <f t="shared" si="8"/>
        <v>0</v>
      </c>
      <c r="AA29" s="15">
        <f t="shared" si="8"/>
        <v>0</v>
      </c>
      <c r="AB29" s="15">
        <f t="shared" si="8"/>
        <v>0</v>
      </c>
      <c r="AC29" s="15">
        <f t="shared" si="8"/>
        <v>0</v>
      </c>
      <c r="AD29" s="15">
        <f t="shared" si="8"/>
        <v>0</v>
      </c>
      <c r="AE29" s="15">
        <f t="shared" si="8"/>
        <v>0</v>
      </c>
      <c r="AF29" s="15">
        <f t="shared" si="8"/>
        <v>0</v>
      </c>
      <c r="AG29" s="15">
        <f t="shared" si="8"/>
        <v>0</v>
      </c>
      <c r="AH29" s="15">
        <f t="shared" si="8"/>
        <v>0</v>
      </c>
      <c r="AI29" s="15">
        <f t="shared" ref="AI29:AP29" si="9">SUMIFS(AI21:AI27,$C$21:$C$27,"Сельский")</f>
        <v>0</v>
      </c>
      <c r="AJ29" s="15">
        <f t="shared" si="9"/>
        <v>0</v>
      </c>
      <c r="AK29" s="15">
        <f t="shared" si="9"/>
        <v>0</v>
      </c>
      <c r="AL29" s="15">
        <f t="shared" si="9"/>
        <v>0</v>
      </c>
      <c r="AM29" s="15">
        <f t="shared" si="9"/>
        <v>0</v>
      </c>
      <c r="AN29" s="15">
        <f t="shared" si="9"/>
        <v>0</v>
      </c>
      <c r="AO29" s="15">
        <f t="shared" si="9"/>
        <v>0</v>
      </c>
      <c r="AP29" s="15">
        <f t="shared" si="9"/>
        <v>0</v>
      </c>
      <c r="AQ29" s="15">
        <f t="shared" ref="AQ29:BV29" si="10">SUMIFS(AQ21:AQ27,$C$21:$C$27,"Сельский")</f>
        <v>0</v>
      </c>
      <c r="AR29" s="15">
        <f t="shared" si="10"/>
        <v>0</v>
      </c>
      <c r="AS29" s="15">
        <f t="shared" si="10"/>
        <v>0</v>
      </c>
      <c r="AT29" s="15">
        <f t="shared" si="10"/>
        <v>0</v>
      </c>
      <c r="AU29" s="15">
        <f t="shared" si="10"/>
        <v>0</v>
      </c>
      <c r="AV29" s="15">
        <f t="shared" si="10"/>
        <v>0</v>
      </c>
      <c r="AW29" s="15">
        <f t="shared" si="10"/>
        <v>0</v>
      </c>
      <c r="AX29" s="15">
        <f t="shared" si="10"/>
        <v>0</v>
      </c>
      <c r="AY29" s="15">
        <f t="shared" si="10"/>
        <v>0</v>
      </c>
      <c r="AZ29" s="15">
        <f t="shared" si="10"/>
        <v>0</v>
      </c>
      <c r="BA29" s="15">
        <f t="shared" si="10"/>
        <v>0</v>
      </c>
      <c r="BB29" s="15">
        <f t="shared" si="10"/>
        <v>0</v>
      </c>
      <c r="BC29" s="15">
        <f t="shared" si="10"/>
        <v>0</v>
      </c>
      <c r="BD29" s="15">
        <f t="shared" si="10"/>
        <v>0</v>
      </c>
      <c r="BE29" s="15">
        <f t="shared" si="10"/>
        <v>0</v>
      </c>
      <c r="BF29" s="15">
        <f t="shared" si="10"/>
        <v>0</v>
      </c>
      <c r="BG29" s="15">
        <f t="shared" si="10"/>
        <v>0</v>
      </c>
      <c r="BH29" s="15">
        <f t="shared" si="10"/>
        <v>0</v>
      </c>
      <c r="BI29" s="15">
        <f t="shared" si="10"/>
        <v>0</v>
      </c>
      <c r="BJ29" s="15">
        <f t="shared" si="10"/>
        <v>0</v>
      </c>
      <c r="BK29" s="15">
        <f t="shared" si="10"/>
        <v>0</v>
      </c>
      <c r="BL29" s="15">
        <f t="shared" si="10"/>
        <v>0</v>
      </c>
      <c r="BM29" s="15">
        <f t="shared" si="10"/>
        <v>0</v>
      </c>
      <c r="BN29" s="15">
        <f t="shared" si="10"/>
        <v>0</v>
      </c>
      <c r="BO29" s="15">
        <f t="shared" si="10"/>
        <v>0</v>
      </c>
      <c r="BP29" s="15">
        <f t="shared" si="10"/>
        <v>0</v>
      </c>
      <c r="BQ29" s="15">
        <f t="shared" si="10"/>
        <v>0</v>
      </c>
      <c r="BR29" s="15">
        <f t="shared" si="10"/>
        <v>0</v>
      </c>
      <c r="BS29" s="15">
        <f t="shared" si="10"/>
        <v>0</v>
      </c>
      <c r="BT29" s="15">
        <f t="shared" si="10"/>
        <v>0</v>
      </c>
      <c r="BU29" s="15">
        <f t="shared" si="10"/>
        <v>0</v>
      </c>
      <c r="BV29" s="15">
        <f t="shared" si="10"/>
        <v>0</v>
      </c>
      <c r="BW29" s="15">
        <f t="shared" ref="BW29:CE29" si="11">SUMIFS(BW21:BW27,$C$21:$C$27,"Сельский")</f>
        <v>0</v>
      </c>
      <c r="BX29" s="15">
        <f t="shared" si="11"/>
        <v>0</v>
      </c>
      <c r="BY29" s="15">
        <f t="shared" si="11"/>
        <v>0</v>
      </c>
      <c r="BZ29" s="15">
        <f t="shared" si="11"/>
        <v>0</v>
      </c>
      <c r="CA29" s="15">
        <f t="shared" si="11"/>
        <v>0</v>
      </c>
      <c r="CB29" s="15">
        <f t="shared" si="11"/>
        <v>0</v>
      </c>
      <c r="CC29" s="15">
        <f t="shared" si="11"/>
        <v>0</v>
      </c>
      <c r="CD29" s="15">
        <f t="shared" si="11"/>
        <v>0</v>
      </c>
      <c r="CE29" s="15">
        <f t="shared" si="11"/>
        <v>0</v>
      </c>
      <c r="CF29" s="15">
        <f t="shared" ref="CF29" si="12">SUMIFS(CF21:CF27,$C$21:$C$27,"Сельский")</f>
        <v>0</v>
      </c>
      <c r="CG29" s="15">
        <f t="shared" ref="CG29:DJ29" si="13">SUMIFS(CG21:CG27,$C$21:$C$27,"Сельский")</f>
        <v>0</v>
      </c>
      <c r="CH29" s="15">
        <f t="shared" si="13"/>
        <v>0</v>
      </c>
      <c r="CI29" s="15">
        <f t="shared" si="13"/>
        <v>0</v>
      </c>
      <c r="CJ29" s="15">
        <f t="shared" si="13"/>
        <v>0</v>
      </c>
      <c r="CK29" s="15">
        <f t="shared" si="13"/>
        <v>0</v>
      </c>
      <c r="CL29" s="15">
        <f t="shared" si="13"/>
        <v>0</v>
      </c>
      <c r="CM29" s="15">
        <f t="shared" si="13"/>
        <v>0</v>
      </c>
      <c r="CN29" s="15">
        <f t="shared" si="13"/>
        <v>0</v>
      </c>
      <c r="CO29" s="15">
        <f t="shared" si="13"/>
        <v>0</v>
      </c>
      <c r="CP29" s="15">
        <f t="shared" si="13"/>
        <v>0</v>
      </c>
      <c r="CQ29" s="15">
        <f t="shared" si="13"/>
        <v>0</v>
      </c>
      <c r="CR29" s="15">
        <f t="shared" si="13"/>
        <v>0</v>
      </c>
      <c r="CS29" s="15">
        <f t="shared" si="13"/>
        <v>0</v>
      </c>
      <c r="CT29" s="15">
        <f t="shared" si="13"/>
        <v>0</v>
      </c>
      <c r="CU29" s="15">
        <f t="shared" si="13"/>
        <v>0</v>
      </c>
      <c r="CV29" s="15">
        <f t="shared" si="13"/>
        <v>0</v>
      </c>
      <c r="CW29" s="15">
        <f t="shared" si="13"/>
        <v>0</v>
      </c>
      <c r="CX29" s="15">
        <f t="shared" si="13"/>
        <v>0</v>
      </c>
      <c r="CY29" s="15">
        <f t="shared" si="13"/>
        <v>0</v>
      </c>
      <c r="CZ29" s="15">
        <f t="shared" si="13"/>
        <v>0</v>
      </c>
      <c r="DA29" s="15">
        <f t="shared" si="13"/>
        <v>0</v>
      </c>
      <c r="DB29" s="15">
        <f t="shared" si="13"/>
        <v>0</v>
      </c>
      <c r="DC29" s="15">
        <f t="shared" si="13"/>
        <v>0</v>
      </c>
      <c r="DD29" s="15">
        <f t="shared" si="13"/>
        <v>0</v>
      </c>
      <c r="DE29" s="15">
        <f t="shared" si="13"/>
        <v>0</v>
      </c>
      <c r="DF29" s="15">
        <f t="shared" si="13"/>
        <v>0</v>
      </c>
      <c r="DG29" s="15">
        <f t="shared" si="13"/>
        <v>0</v>
      </c>
      <c r="DH29" s="15">
        <f t="shared" si="13"/>
        <v>0</v>
      </c>
      <c r="DI29" s="15">
        <f t="shared" si="13"/>
        <v>0</v>
      </c>
      <c r="DJ29" s="15">
        <f t="shared" si="13"/>
        <v>0</v>
      </c>
    </row>
    <row r="30" spans="1:114" s="19" customFormat="1" ht="22.5" customHeight="1" x14ac:dyDescent="0.25">
      <c r="A30" s="18"/>
      <c r="B30" s="20" t="s">
        <v>12</v>
      </c>
      <c r="C30" s="14" t="s">
        <v>13</v>
      </c>
      <c r="D30" s="15">
        <f>SUM(D28:D29)</f>
        <v>899</v>
      </c>
      <c r="E30" s="15">
        <f t="shared" ref="E30:AH30" si="14">SUM(E28:E29)</f>
        <v>0</v>
      </c>
      <c r="F30" s="15">
        <f t="shared" si="14"/>
        <v>290</v>
      </c>
      <c r="G30" s="15">
        <f t="shared" si="14"/>
        <v>542</v>
      </c>
      <c r="H30" s="15">
        <f t="shared" si="14"/>
        <v>0</v>
      </c>
      <c r="I30" s="15">
        <f t="shared" si="14"/>
        <v>0</v>
      </c>
      <c r="J30" s="15">
        <f t="shared" si="14"/>
        <v>0</v>
      </c>
      <c r="K30" s="15">
        <f t="shared" si="14"/>
        <v>0</v>
      </c>
      <c r="L30" s="15">
        <f t="shared" si="14"/>
        <v>0</v>
      </c>
      <c r="M30" s="15">
        <f t="shared" si="14"/>
        <v>0</v>
      </c>
      <c r="N30" s="15">
        <f t="shared" si="14"/>
        <v>0</v>
      </c>
      <c r="O30" s="15">
        <f t="shared" si="14"/>
        <v>0</v>
      </c>
      <c r="P30" s="15">
        <f t="shared" si="14"/>
        <v>0</v>
      </c>
      <c r="Q30" s="15">
        <f t="shared" si="14"/>
        <v>0</v>
      </c>
      <c r="R30" s="15">
        <f t="shared" si="14"/>
        <v>0</v>
      </c>
      <c r="S30" s="15">
        <f t="shared" si="14"/>
        <v>0</v>
      </c>
      <c r="T30" s="15">
        <f t="shared" si="14"/>
        <v>1</v>
      </c>
      <c r="U30" s="15">
        <f t="shared" si="14"/>
        <v>2</v>
      </c>
      <c r="V30" s="15">
        <f t="shared" si="14"/>
        <v>0</v>
      </c>
      <c r="W30" s="15">
        <f t="shared" si="14"/>
        <v>10</v>
      </c>
      <c r="X30" s="15">
        <f t="shared" si="14"/>
        <v>0</v>
      </c>
      <c r="Y30" s="15">
        <f t="shared" si="14"/>
        <v>0</v>
      </c>
      <c r="Z30" s="15">
        <f t="shared" si="14"/>
        <v>0</v>
      </c>
      <c r="AA30" s="15">
        <f t="shared" si="14"/>
        <v>0</v>
      </c>
      <c r="AB30" s="15">
        <f t="shared" si="14"/>
        <v>0</v>
      </c>
      <c r="AC30" s="15">
        <f t="shared" si="14"/>
        <v>0</v>
      </c>
      <c r="AD30" s="15">
        <f t="shared" si="14"/>
        <v>2</v>
      </c>
      <c r="AE30" s="15">
        <f t="shared" si="14"/>
        <v>0</v>
      </c>
      <c r="AF30" s="15">
        <f t="shared" si="14"/>
        <v>0</v>
      </c>
      <c r="AG30" s="15">
        <f t="shared" si="14"/>
        <v>0</v>
      </c>
      <c r="AH30" s="15">
        <f t="shared" si="14"/>
        <v>20</v>
      </c>
      <c r="AI30" s="15">
        <f t="shared" ref="AI30:CD30" si="15">SUM(AI28:AI29)</f>
        <v>2</v>
      </c>
      <c r="AJ30" s="15">
        <f t="shared" si="15"/>
        <v>3</v>
      </c>
      <c r="AK30" s="15">
        <f t="shared" si="15"/>
        <v>0</v>
      </c>
      <c r="AL30" s="15">
        <f t="shared" si="15"/>
        <v>0</v>
      </c>
      <c r="AM30" s="15">
        <f t="shared" si="15"/>
        <v>0</v>
      </c>
      <c r="AN30" s="15">
        <f t="shared" si="15"/>
        <v>0</v>
      </c>
      <c r="AO30" s="15">
        <f t="shared" si="15"/>
        <v>0</v>
      </c>
      <c r="AP30" s="15">
        <f t="shared" si="15"/>
        <v>0</v>
      </c>
      <c r="AQ30" s="15">
        <f t="shared" si="15"/>
        <v>0</v>
      </c>
      <c r="AR30" s="15">
        <f t="shared" si="15"/>
        <v>0</v>
      </c>
      <c r="AS30" s="15">
        <f t="shared" si="15"/>
        <v>0</v>
      </c>
      <c r="AT30" s="15">
        <f t="shared" si="15"/>
        <v>0</v>
      </c>
      <c r="AU30" s="15">
        <f t="shared" si="15"/>
        <v>0</v>
      </c>
      <c r="AV30" s="15">
        <f t="shared" si="15"/>
        <v>0</v>
      </c>
      <c r="AW30" s="15">
        <f t="shared" si="15"/>
        <v>0</v>
      </c>
      <c r="AX30" s="15">
        <f t="shared" si="15"/>
        <v>0</v>
      </c>
      <c r="AY30" s="15">
        <f t="shared" si="15"/>
        <v>0</v>
      </c>
      <c r="AZ30" s="15">
        <f t="shared" si="15"/>
        <v>0</v>
      </c>
      <c r="BA30" s="15">
        <f t="shared" si="15"/>
        <v>0</v>
      </c>
      <c r="BB30" s="15">
        <f t="shared" si="15"/>
        <v>0</v>
      </c>
      <c r="BC30" s="15">
        <f t="shared" si="15"/>
        <v>0</v>
      </c>
      <c r="BD30" s="15">
        <f t="shared" si="15"/>
        <v>0</v>
      </c>
      <c r="BE30" s="15">
        <f t="shared" si="15"/>
        <v>0</v>
      </c>
      <c r="BF30" s="15">
        <f t="shared" si="15"/>
        <v>0</v>
      </c>
      <c r="BG30" s="15">
        <f t="shared" si="15"/>
        <v>8</v>
      </c>
      <c r="BH30" s="15">
        <f t="shared" si="15"/>
        <v>0</v>
      </c>
      <c r="BI30" s="15">
        <f t="shared" si="15"/>
        <v>0</v>
      </c>
      <c r="BJ30" s="15">
        <f t="shared" si="15"/>
        <v>0</v>
      </c>
      <c r="BK30" s="15">
        <f t="shared" si="15"/>
        <v>0</v>
      </c>
      <c r="BL30" s="15">
        <f t="shared" si="15"/>
        <v>0</v>
      </c>
      <c r="BM30" s="15">
        <f t="shared" si="15"/>
        <v>0</v>
      </c>
      <c r="BN30" s="15">
        <f t="shared" si="15"/>
        <v>0</v>
      </c>
      <c r="BO30" s="15">
        <f t="shared" si="15"/>
        <v>0</v>
      </c>
      <c r="BP30" s="15">
        <f t="shared" si="15"/>
        <v>0</v>
      </c>
      <c r="BQ30" s="15">
        <f t="shared" si="15"/>
        <v>0</v>
      </c>
      <c r="BR30" s="15">
        <f t="shared" si="15"/>
        <v>0</v>
      </c>
      <c r="BS30" s="15">
        <f t="shared" si="15"/>
        <v>1</v>
      </c>
      <c r="BT30" s="15">
        <f t="shared" si="15"/>
        <v>0</v>
      </c>
      <c r="BU30" s="15">
        <f t="shared" si="15"/>
        <v>0</v>
      </c>
      <c r="BV30" s="15">
        <f t="shared" si="15"/>
        <v>2</v>
      </c>
      <c r="BW30" s="15">
        <f t="shared" si="15"/>
        <v>0</v>
      </c>
      <c r="BX30" s="15">
        <f t="shared" si="15"/>
        <v>0</v>
      </c>
      <c r="BY30" s="15">
        <f t="shared" si="15"/>
        <v>0</v>
      </c>
      <c r="BZ30" s="15">
        <f t="shared" si="15"/>
        <v>0</v>
      </c>
      <c r="CA30" s="15">
        <f t="shared" si="15"/>
        <v>0</v>
      </c>
      <c r="CB30" s="15">
        <f t="shared" si="15"/>
        <v>0</v>
      </c>
      <c r="CC30" s="15">
        <f t="shared" si="15"/>
        <v>0</v>
      </c>
      <c r="CD30" s="15">
        <f t="shared" si="15"/>
        <v>1</v>
      </c>
      <c r="CE30" s="15">
        <f t="shared" ref="CE30:DI30" si="16">SUM(CE28:CE29)</f>
        <v>0</v>
      </c>
      <c r="CF30" s="15">
        <f t="shared" si="16"/>
        <v>0</v>
      </c>
      <c r="CG30" s="15">
        <f t="shared" si="16"/>
        <v>0</v>
      </c>
      <c r="CH30" s="15">
        <f t="shared" si="16"/>
        <v>0</v>
      </c>
      <c r="CI30" s="15">
        <f t="shared" si="16"/>
        <v>12</v>
      </c>
      <c r="CJ30" s="15">
        <f t="shared" si="16"/>
        <v>0</v>
      </c>
      <c r="CK30" s="15">
        <f t="shared" si="16"/>
        <v>0</v>
      </c>
      <c r="CL30" s="15">
        <f t="shared" si="16"/>
        <v>0</v>
      </c>
      <c r="CM30" s="15">
        <f t="shared" si="16"/>
        <v>0</v>
      </c>
      <c r="CN30" s="15">
        <f t="shared" si="16"/>
        <v>0</v>
      </c>
      <c r="CO30" s="15">
        <f t="shared" si="16"/>
        <v>0</v>
      </c>
      <c r="CP30" s="15">
        <f t="shared" si="16"/>
        <v>0</v>
      </c>
      <c r="CQ30" s="15">
        <f t="shared" si="16"/>
        <v>0</v>
      </c>
      <c r="CR30" s="15">
        <f t="shared" si="16"/>
        <v>0</v>
      </c>
      <c r="CS30" s="15">
        <f t="shared" si="16"/>
        <v>0</v>
      </c>
      <c r="CT30" s="15">
        <f t="shared" si="16"/>
        <v>0</v>
      </c>
      <c r="CU30" s="15">
        <f t="shared" si="16"/>
        <v>0</v>
      </c>
      <c r="CV30" s="15">
        <f t="shared" si="16"/>
        <v>1</v>
      </c>
      <c r="CW30" s="15">
        <f t="shared" si="16"/>
        <v>0</v>
      </c>
      <c r="CX30" s="15">
        <f t="shared" si="16"/>
        <v>0</v>
      </c>
      <c r="CY30" s="15">
        <f t="shared" si="16"/>
        <v>2</v>
      </c>
      <c r="CZ30" s="15">
        <f t="shared" si="16"/>
        <v>0</v>
      </c>
      <c r="DA30" s="15">
        <f t="shared" si="16"/>
        <v>0</v>
      </c>
      <c r="DB30" s="15">
        <f t="shared" si="16"/>
        <v>0</v>
      </c>
      <c r="DC30" s="15">
        <f t="shared" si="16"/>
        <v>0</v>
      </c>
      <c r="DD30" s="15">
        <f t="shared" si="16"/>
        <v>0</v>
      </c>
      <c r="DE30" s="15">
        <f t="shared" si="16"/>
        <v>0</v>
      </c>
      <c r="DF30" s="15">
        <f t="shared" si="16"/>
        <v>0</v>
      </c>
      <c r="DG30" s="15">
        <f t="shared" si="16"/>
        <v>0</v>
      </c>
      <c r="DH30" s="15">
        <f t="shared" si="16"/>
        <v>0</v>
      </c>
      <c r="DI30" s="15">
        <f t="shared" si="16"/>
        <v>0</v>
      </c>
      <c r="DJ30" s="15">
        <f t="shared" ref="DJ30" si="17">SUM(DJ28:DJ29)</f>
        <v>0</v>
      </c>
    </row>
    <row r="31" spans="1:114" x14ac:dyDescent="0.25">
      <c r="D31" s="11"/>
    </row>
    <row r="32" spans="1:114" ht="20.25" x14ac:dyDescent="0.25">
      <c r="D32" s="12"/>
    </row>
    <row r="33" spans="4:4" ht="20.25" x14ac:dyDescent="0.25">
      <c r="D33" s="12"/>
    </row>
  </sheetData>
  <mergeCells count="165">
    <mergeCell ref="D9:AH9"/>
    <mergeCell ref="K13:S13"/>
    <mergeCell ref="Y14:Z17"/>
    <mergeCell ref="T13:AE13"/>
    <mergeCell ref="U14:X17"/>
    <mergeCell ref="AA14:AE17"/>
    <mergeCell ref="K18:K19"/>
    <mergeCell ref="AH12:AH18"/>
    <mergeCell ref="AE18:AE19"/>
    <mergeCell ref="V18:V19"/>
    <mergeCell ref="W18:W19"/>
    <mergeCell ref="X18:X19"/>
    <mergeCell ref="Y18:Y19"/>
    <mergeCell ref="Z18:Z19"/>
    <mergeCell ref="AF12:AG18"/>
    <mergeCell ref="D10:D19"/>
    <mergeCell ref="G18:G19"/>
    <mergeCell ref="F18:F19"/>
    <mergeCell ref="E18:E19"/>
    <mergeCell ref="E12:J17"/>
    <mergeCell ref="H18:J18"/>
    <mergeCell ref="K12:AE12"/>
    <mergeCell ref="Q18:Q19"/>
    <mergeCell ref="R18:R19"/>
    <mergeCell ref="BC18:BC19"/>
    <mergeCell ref="S18:S19"/>
    <mergeCell ref="T14:T19"/>
    <mergeCell ref="U18:U19"/>
    <mergeCell ref="L18:L19"/>
    <mergeCell ref="M18:M19"/>
    <mergeCell ref="N18:N19"/>
    <mergeCell ref="O18:O19"/>
    <mergeCell ref="P18:P19"/>
    <mergeCell ref="N14:O17"/>
    <mergeCell ref="K14:M17"/>
    <mergeCell ref="P14:S17"/>
    <mergeCell ref="BJ18:BJ19"/>
    <mergeCell ref="BK18:BK19"/>
    <mergeCell ref="BL18:BL19"/>
    <mergeCell ref="AA18:AA19"/>
    <mergeCell ref="AB18:AB19"/>
    <mergeCell ref="AC18:AC19"/>
    <mergeCell ref="AD18:AD19"/>
    <mergeCell ref="AI11:BE11"/>
    <mergeCell ref="AI12:AJ17"/>
    <mergeCell ref="AK12:BE12"/>
    <mergeCell ref="AK13:AS13"/>
    <mergeCell ref="AT13:BE13"/>
    <mergeCell ref="AK14:AM17"/>
    <mergeCell ref="AN14:AO17"/>
    <mergeCell ref="AP14:AS17"/>
    <mergeCell ref="AT14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O14:BR17"/>
    <mergeCell ref="BS14:BS19"/>
    <mergeCell ref="BT14:BW17"/>
    <mergeCell ref="BX14:BY17"/>
    <mergeCell ref="BM18:BM19"/>
    <mergeCell ref="BN18:BN19"/>
    <mergeCell ref="BO18:BO19"/>
    <mergeCell ref="BP18:BP19"/>
    <mergeCell ref="BQ18:BQ19"/>
    <mergeCell ref="BH18:BI18"/>
    <mergeCell ref="BT18:BT19"/>
    <mergeCell ref="BU18:BU19"/>
    <mergeCell ref="CM12:DG12"/>
    <mergeCell ref="DH12:DI18"/>
    <mergeCell ref="CM13:CU13"/>
    <mergeCell ref="CV13:DG13"/>
    <mergeCell ref="CM14:CO17"/>
    <mergeCell ref="CP14:CQ17"/>
    <mergeCell ref="CR14:CU17"/>
    <mergeCell ref="CV14:CV19"/>
    <mergeCell ref="CW14:CZ17"/>
    <mergeCell ref="DA14:DB17"/>
    <mergeCell ref="DC14:DG17"/>
    <mergeCell ref="CM18:CM19"/>
    <mergeCell ref="CO18:CO19"/>
    <mergeCell ref="CP18:CP19"/>
    <mergeCell ref="CQ18:CQ19"/>
    <mergeCell ref="CR18:CR19"/>
    <mergeCell ref="CS18:CS19"/>
    <mergeCell ref="CT18:CT19"/>
    <mergeCell ref="BS13:CD13"/>
    <mergeCell ref="BJ14:BL17"/>
    <mergeCell ref="BM14:BN17"/>
    <mergeCell ref="CE12:CE18"/>
    <mergeCell ref="BJ13:BR13"/>
    <mergeCell ref="CG12:CL17"/>
    <mergeCell ref="D5:AE5"/>
    <mergeCell ref="N6:W6"/>
    <mergeCell ref="DF18:DF19"/>
    <mergeCell ref="DG18:DG19"/>
    <mergeCell ref="DA18:DA19"/>
    <mergeCell ref="DB18:DB19"/>
    <mergeCell ref="DC18:DC19"/>
    <mergeCell ref="DD18:DD19"/>
    <mergeCell ref="DE18:DE19"/>
    <mergeCell ref="CU18:CU19"/>
    <mergeCell ref="CW18:CW19"/>
    <mergeCell ref="CX18:CX19"/>
    <mergeCell ref="CY18:CY19"/>
    <mergeCell ref="CZ18:CZ19"/>
    <mergeCell ref="CG18:CG19"/>
    <mergeCell ref="CH18:CH19"/>
    <mergeCell ref="CI18:CI19"/>
    <mergeCell ref="CJ18:CL18"/>
    <mergeCell ref="CN18:CN19"/>
    <mergeCell ref="BF18:BF19"/>
    <mergeCell ref="BG18:BG19"/>
    <mergeCell ref="BD18:BD19"/>
    <mergeCell ref="BE18:BE19"/>
    <mergeCell ref="AI10:BE10"/>
    <mergeCell ref="BF11:CF11"/>
    <mergeCell ref="BF10:CF10"/>
    <mergeCell ref="CG10:DJ10"/>
    <mergeCell ref="CG11:DJ11"/>
    <mergeCell ref="BF9:CF9"/>
    <mergeCell ref="CF12:CF18"/>
    <mergeCell ref="DJ12:DJ18"/>
    <mergeCell ref="CG9:DJ9"/>
    <mergeCell ref="BV18:BV19"/>
    <mergeCell ref="BW18:BW19"/>
    <mergeCell ref="BX18:BX19"/>
    <mergeCell ref="BY18:BY19"/>
    <mergeCell ref="BZ18:BZ19"/>
    <mergeCell ref="CA18:CA19"/>
    <mergeCell ref="CB18:CB19"/>
    <mergeCell ref="CC18:CC19"/>
    <mergeCell ref="CD18:CD19"/>
    <mergeCell ref="BZ14:CD17"/>
    <mergeCell ref="BR18:BR19"/>
    <mergeCell ref="BF12:BI17"/>
    <mergeCell ref="BJ12:CD12"/>
    <mergeCell ref="AC1:AH1"/>
    <mergeCell ref="AC2:AH2"/>
    <mergeCell ref="AC3:AH3"/>
    <mergeCell ref="C9:C19"/>
    <mergeCell ref="B9:B19"/>
    <mergeCell ref="A9:A19"/>
    <mergeCell ref="AI9:BE9"/>
    <mergeCell ref="E10:AH10"/>
    <mergeCell ref="E11:AH11"/>
    <mergeCell ref="N7:W7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Q18:AQ19"/>
    <mergeCell ref="AR18:AR19"/>
    <mergeCell ref="AS18:AS19"/>
    <mergeCell ref="AU14:AX17"/>
    <mergeCell ref="AY14:AZ17"/>
    <mergeCell ref="BA14:BE17"/>
  </mergeCells>
  <printOptions horizontalCentered="1"/>
  <pageMargins left="0.23622047244094491" right="0.23622047244094491" top="0.15748031496062992" bottom="0.15748031496062992" header="0" footer="0"/>
  <pageSetup paperSize="9" scale="25" orientation="landscape" r:id="rId1"/>
  <headerFooter differentFirst="1">
    <oddHeader>&amp;C&amp;P</oddHeader>
  </headerFooter>
  <colBreaks count="3" manualBreakCount="3">
    <brk id="34" max="1048575" man="1"/>
    <brk id="57" max="1048575" man="1"/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Контингент</vt:lpstr>
      <vt:lpstr>Контингент!Заголовки_для_печати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2020-06-09T07:16:07Z</dcterms:modified>
</cp:coreProperties>
</file>